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defaultThemeVersion="166925"/>
  <mc:AlternateContent xmlns:mc="http://schemas.openxmlformats.org/markup-compatibility/2006">
    <mc:Choice Requires="x15">
      <x15ac:absPath xmlns:x15ac="http://schemas.microsoft.com/office/spreadsheetml/2010/11/ac" url="/Users/olivierkech/Documents/24HHE68_URSSAF_ECOLE VALENTIN/4 Pro Dce/"/>
    </mc:Choice>
  </mc:AlternateContent>
  <xr:revisionPtr revIDLastSave="0" documentId="13_ncr:1_{D1DCDDDE-3508-D140-BEB3-8552B0CB44A5}" xr6:coauthVersionLast="47" xr6:coauthVersionMax="47" xr10:uidLastSave="{00000000-0000-0000-0000-000000000000}"/>
  <bookViews>
    <workbookView xWindow="7200" yWindow="780" windowWidth="26160" windowHeight="19320" xr2:uid="{E51D1900-2822-C948-A878-F8B867B5FA57}"/>
  </bookViews>
  <sheets>
    <sheet name="Lot 03 DPGF" sheetId="47" r:id="rId1"/>
  </sheets>
  <definedNames>
    <definedName name="_Toc213060111" localSheetId="0">'Lot 03 DPGF'!$A$104</definedName>
    <definedName name="_xlnm.Print_Area" localSheetId="0">'Lot 03 DPGF'!$A$1:$I$145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25" i="47" l="1"/>
  <c r="E124" i="47"/>
  <c r="E123" i="47"/>
  <c r="E122" i="47"/>
  <c r="E121" i="47"/>
  <c r="E120" i="47"/>
  <c r="E119" i="47"/>
  <c r="E118" i="47"/>
  <c r="E117" i="47"/>
  <c r="G107" i="47"/>
  <c r="A105" i="47"/>
  <c r="G100" i="47"/>
  <c r="A98" i="47"/>
  <c r="G95" i="47"/>
  <c r="G90" i="47"/>
  <c r="G87" i="47"/>
  <c r="G82" i="47"/>
  <c r="G80" i="47"/>
  <c r="G81" i="47" s="1"/>
  <c r="K76" i="47"/>
  <c r="G76" i="47"/>
  <c r="G75" i="47"/>
  <c r="G74" i="47"/>
  <c r="G68" i="47"/>
  <c r="G66" i="47"/>
  <c r="G59" i="47"/>
  <c r="G55" i="47"/>
  <c r="G53" i="47"/>
  <c r="G49" i="47"/>
  <c r="G48" i="47"/>
  <c r="G41" i="47"/>
  <c r="G39" i="47"/>
  <c r="G33" i="47"/>
  <c r="G25" i="47"/>
  <c r="G23" i="47"/>
  <c r="G22" i="47"/>
  <c r="G21" i="47"/>
  <c r="G13" i="47"/>
  <c r="G9" i="47"/>
  <c r="G37" i="47" s="1"/>
  <c r="G7" i="47"/>
  <c r="G5" i="47"/>
  <c r="G26" i="47" l="1"/>
  <c r="G27" i="47" s="1"/>
</calcChain>
</file>

<file path=xl/sharedStrings.xml><?xml version="1.0" encoding="utf-8"?>
<sst xmlns="http://schemas.openxmlformats.org/spreadsheetml/2006/main" count="226" uniqueCount="156">
  <si>
    <t>Unité</t>
  </si>
  <si>
    <t>Prix U</t>
  </si>
  <si>
    <t>ENS.</t>
  </si>
  <si>
    <t>M2</t>
  </si>
  <si>
    <t>U</t>
  </si>
  <si>
    <t>ML</t>
  </si>
  <si>
    <t>Total</t>
  </si>
  <si>
    <t xml:space="preserve"> </t>
  </si>
  <si>
    <t>Dépose de couvertines</t>
  </si>
  <si>
    <t>Sur support béton</t>
  </si>
  <si>
    <t>Chéneau encastré</t>
  </si>
  <si>
    <t>Trop plein</t>
  </si>
  <si>
    <t>Volige, avec lame d'air ventilée</t>
  </si>
  <si>
    <t>Revêtement zinc</t>
  </si>
  <si>
    <t>F/P de trop-plein</t>
  </si>
  <si>
    <t>Révision des chéneaux et naissances</t>
  </si>
  <si>
    <t>Qté</t>
  </si>
  <si>
    <t>Echelle à crinoline</t>
  </si>
  <si>
    <t>Relevé d'étanchéité contre mur isolé</t>
  </si>
  <si>
    <t>Garde-corps code du travail</t>
  </si>
  <si>
    <t>2.1</t>
  </si>
  <si>
    <t>1.1</t>
  </si>
  <si>
    <t>1.2</t>
  </si>
  <si>
    <t>Dépose de bardages zinc en façade</t>
  </si>
  <si>
    <t>Couverture</t>
  </si>
  <si>
    <t>Sous-face</t>
  </si>
  <si>
    <t>Habillage du bandeau de rive</t>
  </si>
  <si>
    <t>Débord de toit neuf  (aval chéneaux)</t>
  </si>
  <si>
    <t>Naissance et adaptation sur descentes existantes</t>
  </si>
  <si>
    <t>3.1</t>
  </si>
  <si>
    <t>3.2</t>
  </si>
  <si>
    <t>4.1</t>
  </si>
  <si>
    <t>Relevé d'étanchéité, supports de PAC</t>
  </si>
  <si>
    <t>6.1</t>
  </si>
  <si>
    <t>6.2</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</si>
  <si>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</si>
  <si>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</si>
  <si>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</si>
  <si>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</si>
  <si>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5.1</t>
  </si>
  <si>
    <t>2.1.1</t>
  </si>
  <si>
    <t>Bâtiment A</t>
  </si>
  <si>
    <t>Bâtiments B/C</t>
  </si>
  <si>
    <t>5.1.1</t>
  </si>
  <si>
    <t>5.1.2</t>
  </si>
  <si>
    <t>5.2</t>
  </si>
  <si>
    <t>5.2.1</t>
  </si>
  <si>
    <t>4.1.1</t>
  </si>
  <si>
    <t>4.1.2</t>
  </si>
  <si>
    <t>5.1.3</t>
  </si>
  <si>
    <t>5.2.2</t>
  </si>
  <si>
    <t>5.2.3</t>
  </si>
  <si>
    <t>1.2.1</t>
  </si>
  <si>
    <t>1.2.2</t>
  </si>
  <si>
    <t>Dépose des débords de toits</t>
  </si>
  <si>
    <t>1.1.1</t>
  </si>
  <si>
    <t>1.1.2</t>
  </si>
  <si>
    <t>1.1.3</t>
  </si>
  <si>
    <t>2.1.1.1</t>
  </si>
  <si>
    <t>2.1.1.2</t>
  </si>
  <si>
    <t>2.1.1.3</t>
  </si>
  <si>
    <t>2.1.1.4</t>
  </si>
  <si>
    <t>3.1.1</t>
  </si>
  <si>
    <t>3.1.2</t>
  </si>
  <si>
    <t>3.1.3</t>
  </si>
  <si>
    <t>3.1.4</t>
  </si>
  <si>
    <t>3.1.5</t>
  </si>
  <si>
    <t>3.1.6</t>
  </si>
  <si>
    <t>3.3</t>
  </si>
  <si>
    <t>3.3.1</t>
  </si>
  <si>
    <t>3.3.2</t>
  </si>
  <si>
    <t>3.3.3</t>
  </si>
  <si>
    <t>3.3.4</t>
  </si>
  <si>
    <t>3.3.5</t>
  </si>
  <si>
    <t>6.1.1</t>
  </si>
  <si>
    <t>6.2.1</t>
  </si>
  <si>
    <t>7.1</t>
  </si>
  <si>
    <t>7.1.1</t>
  </si>
  <si>
    <t>8.1</t>
  </si>
  <si>
    <t>3.2.1</t>
  </si>
  <si>
    <t>3.2.2</t>
  </si>
  <si>
    <t>3.2.3</t>
  </si>
  <si>
    <t>Total H.T.</t>
  </si>
  <si>
    <t>Total T.T.C</t>
  </si>
  <si>
    <t>Localisation: Toutes façades</t>
  </si>
  <si>
    <t>Bâtiment A, Patio</t>
  </si>
  <si>
    <t>5.1.4</t>
  </si>
  <si>
    <t>Localisation: Aval des chéneaux existants</t>
  </si>
  <si>
    <t>Localisation: Toutes descentes extérieures</t>
  </si>
  <si>
    <t>Localisation: Relevés d'acrotères extérieurs</t>
  </si>
  <si>
    <t>Dépose EP + BAE (stockage pour reemploi)</t>
  </si>
  <si>
    <t>Dépose des couvertines</t>
  </si>
  <si>
    <t>Ossature, chevronnage de section adaptée</t>
  </si>
  <si>
    <t>Localisation: Bâtiment A, cage d'escalier du patio</t>
  </si>
  <si>
    <t>Revêtement RockPanel avec isolant</t>
  </si>
  <si>
    <t>Localisation: Sous-faces des volumes en encorbellement</t>
  </si>
  <si>
    <t>Localisation: En allège, suivant plans</t>
  </si>
  <si>
    <t>Localisation: Façades des volumes en encorbellement</t>
  </si>
  <si>
    <t>Bâtiment B/C</t>
  </si>
  <si>
    <t>8.1.1</t>
  </si>
  <si>
    <t>8.1.2</t>
  </si>
  <si>
    <t>Plus-value pour portillon</t>
  </si>
  <si>
    <t>Localisation: En rive du débord de toit créé</t>
  </si>
  <si>
    <t>Localisation: Dans chéneau encastré</t>
  </si>
  <si>
    <t>Localisation: Suivant nécessité règlementaire</t>
  </si>
  <si>
    <t>Localisation: Sur soutènement accès locaux techniques</t>
  </si>
  <si>
    <t>Localisation: Maçonnerie de soubassement</t>
  </si>
  <si>
    <t xml:space="preserve">Volige sapin </t>
  </si>
  <si>
    <t>Volige sapin pour rive et sous-face, dév. 1,60m</t>
  </si>
  <si>
    <t>3.2.4</t>
  </si>
  <si>
    <t>Descente EP</t>
  </si>
  <si>
    <t>Localisation: Cage d'escalier du patio</t>
  </si>
  <si>
    <t>Naissance</t>
  </si>
  <si>
    <t xml:space="preserve">RECAPITULATIF </t>
  </si>
  <si>
    <t>T.V.A. 20%</t>
  </si>
  <si>
    <t>€HT</t>
  </si>
  <si>
    <t>Fait à:  …………………………………………………</t>
  </si>
  <si>
    <t>€</t>
  </si>
  <si>
    <t>Localisation: Sur relevé d'acrotère</t>
  </si>
  <si>
    <t>Localisation: Acrotères des toitures terrasse</t>
  </si>
  <si>
    <t>Localisation: chéneaux périphériques</t>
  </si>
  <si>
    <t>Localisation: suivant necessité règlementaire</t>
  </si>
  <si>
    <t>Localisation: entre bâtiments B et C</t>
  </si>
  <si>
    <t>CJD en toiture</t>
  </si>
  <si>
    <t>Repose des descentes Ep + BAE</t>
  </si>
  <si>
    <t>Localisation: en lieu et place des existants</t>
  </si>
  <si>
    <t>Isolation semi-rigide + pare-pluie</t>
  </si>
  <si>
    <t>Localisation: Bâtiment A, suivant plans de façades</t>
  </si>
  <si>
    <t>Localisation: Toiture terrasse bâtiment B</t>
  </si>
  <si>
    <t>Localisation: Accès toiture terrasse bâtiment B</t>
  </si>
  <si>
    <t>TRAVAUX PREPARATOIRES - DEPOSE</t>
  </si>
  <si>
    <t>COUVERTURE ZINC</t>
  </si>
  <si>
    <t>ZINGUERIE</t>
  </si>
  <si>
    <t>COMPLEXE DE BARDAGE ZINC A JOINT DEBOUT</t>
  </si>
  <si>
    <t>COMPLEXE DE BARDAGE ROCKPANEL</t>
  </si>
  <si>
    <t>COMPLEXE DE BARDAGE EN SOUS-FACES</t>
  </si>
  <si>
    <t>SECURISATION DE TOITURE</t>
  </si>
  <si>
    <t>CHARPENTE METALLIQUE / SERRURERIE</t>
  </si>
  <si>
    <t>Tablette zinc non isolée</t>
  </si>
  <si>
    <t>Couvertines zinc isolées</t>
  </si>
  <si>
    <t>Entablement zinc sur maçonnerie</t>
  </si>
  <si>
    <t>Couvertine zinc isolée, raccord d'étanchéité PVC</t>
  </si>
  <si>
    <t xml:space="preserve">RACCORD D'ETANCHEITE </t>
  </si>
  <si>
    <t>9.1</t>
  </si>
  <si>
    <t>9.1.1</t>
  </si>
  <si>
    <t>9.1.2</t>
  </si>
  <si>
    <t>9.1.3</t>
  </si>
  <si>
    <t>Localisation: Toiture terrasse du bâtiment B</t>
  </si>
  <si>
    <t>Tablette de couronnement en tête FOB</t>
  </si>
  <si>
    <t>3.2.5</t>
  </si>
  <si>
    <t>Localisation: Toiture terrasse Bâtiment B</t>
  </si>
  <si>
    <t>Localisation:Toiture sas entrée NE + annexe bâtiment C</t>
  </si>
  <si>
    <t>Sur Façade à Ossature Bois (avec isolation)</t>
  </si>
  <si>
    <t>Façon de caisson vertical</t>
  </si>
  <si>
    <t>Habillage acoustique des PAC</t>
  </si>
  <si>
    <t>Adaptation main courantre escalier intérieur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</si>
</sst>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21" x14ac:knownFonts="1">
    <font>
      <sz val="12"/>
      <color theme="1"/>
      <name val="Calibri"/>
      <family val="2"/>
      <scheme val="minor"/>
    </font>
    <font>
      <sz val="11"/>
      <name val="Arial"/>
      <family val="2"/>
    </font>
    <font>
      <sz val="12"/>
      <color rgb="FFFF0000"/>
      <name val="Calibri"/>
      <family val="2"/>
      <scheme val="minor"/>
    </font>
    <font>
      <b/>
      <sz val="12"/>
      <color theme="1"/>
      <name val="Calibri"/>
      <family val="2"/>
      <scheme val="minor"/>
    </font>
    <font>
      <sz val="12"/>
      <color theme="1"/>
      <name val="Calibri"/>
      <family val="2"/>
    </font>
    <font>
      <b/>
      <sz val="12"/>
      <color theme="1"/>
      <name val="Calibri"/>
      <family val="2"/>
    </font>
    <font>
      <u/>
      <sz val="12"/>
      <color theme="1"/>
      <name val="Calibri"/>
      <family val="2"/>
    </font>
    <font>
      <sz val="12"/>
      <color theme="1"/>
      <name val="Calibri (Corps)"/>
    </font>
    <font>
      <b/>
      <sz val="12"/>
      <color theme="1"/>
      <name val="Calibri (Corps)"/>
    </font>
    <font>
      <u/>
      <sz val="12"/>
      <color theme="1"/>
      <name val="Calibri (Corps)"/>
    </font>
    <font>
      <sz val="12"/>
      <color rgb="FF000000"/>
      <name val="Calibri (Corps)"/>
    </font>
    <font>
      <u/>
      <sz val="12"/>
      <color theme="1"/>
      <name val="Calibri"/>
      <family val="2"/>
      <scheme val="minor"/>
    </font>
    <font>
      <u/>
      <sz val="12"/>
      <color rgb="FFFF0000"/>
      <name val="Calibri"/>
      <family val="2"/>
    </font>
    <font>
      <sz val="12"/>
      <color rgb="FFFF0000"/>
      <name val="Calibri (Corps)"/>
    </font>
    <font>
      <sz val="12"/>
      <color theme="0" tint="-0.499984740745262"/>
      <name val="Calibri"/>
      <family val="2"/>
    </font>
    <font>
      <sz val="12"/>
      <name val="Calibri (Corps)"/>
    </font>
    <font>
      <b/>
      <u/>
      <sz val="12"/>
      <color theme="1"/>
      <name val="Calibri (Corps)"/>
    </font>
    <font>
      <b/>
      <sz val="12"/>
      <color rgb="FF000000"/>
      <name val="Calibri (Corps)"/>
    </font>
    <font>
      <b/>
      <sz val="12"/>
      <name val="Calibri (Corps)"/>
    </font>
    <font>
      <sz val="10"/>
      <color rgb="FFEE0000"/>
      <name val="Calibri"/>
      <family val="2"/>
    </font>
    <font>
      <b/>
      <u/>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9">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s>
  <cellStyleXfs count="2">
    <xf numFmtId="0" fontId="0" fillId="0" borderId="0"/>
    <xf numFmtId="0" fontId="1" fillId="0" borderId="0">
      <alignment vertical="center"/>
    </xf>
  </cellStyleXfs>
  <cellXfs count="131">
    <xf numFmtId="0" fontId="0" fillId="0" borderId="0" xfId="0"/>
    <xf numFmtId="0" fontId="0" fillId="2" borderId="0" xfId="0" applyFill="1" applyAlignment="1">
      <alignment vertical="top"/>
    </xf>
    <xf numFmtId="0" fontId="4" fillId="2" borderId="0" xfId="0" applyFont="1" applyFill="1" applyAlignment="1">
      <alignment vertical="top"/>
    </xf>
    <xf numFmtId="0" fontId="5" fillId="2" borderId="0" xfId="0" applyFont="1" applyFill="1" applyAlignment="1">
      <alignment vertical="top"/>
    </xf>
    <xf numFmtId="0" fontId="4" fillId="2" borderId="4" xfId="0" applyFont="1" applyFill="1" applyBorder="1" applyAlignment="1">
      <alignment vertical="top"/>
    </xf>
    <xf numFmtId="0" fontId="4" fillId="2" borderId="10" xfId="0" applyFont="1" applyFill="1" applyBorder="1" applyAlignment="1">
      <alignment horizontal="center" vertical="top"/>
    </xf>
    <xf numFmtId="0" fontId="7" fillId="2" borderId="3" xfId="0" applyFont="1" applyFill="1" applyBorder="1" applyAlignment="1">
      <alignment vertical="top"/>
    </xf>
    <xf numFmtId="0" fontId="7" fillId="2" borderId="0" xfId="0" applyFont="1" applyFill="1" applyAlignment="1">
      <alignment vertical="top"/>
    </xf>
    <xf numFmtId="0" fontId="7" fillId="2" borderId="4" xfId="0" applyFont="1" applyFill="1" applyBorder="1" applyAlignment="1">
      <alignment vertical="top"/>
    </xf>
    <xf numFmtId="0" fontId="7" fillId="5" borderId="0" xfId="0" applyFont="1" applyFill="1" applyAlignment="1">
      <alignment vertical="top"/>
    </xf>
    <xf numFmtId="0" fontId="8" fillId="5" borderId="3" xfId="0" applyFont="1" applyFill="1" applyBorder="1" applyAlignment="1">
      <alignment vertical="top"/>
    </xf>
    <xf numFmtId="164" fontId="8" fillId="5" borderId="10" xfId="0" applyNumberFormat="1" applyFont="1" applyFill="1" applyBorder="1" applyAlignment="1">
      <alignment vertical="top"/>
    </xf>
    <xf numFmtId="0" fontId="9" fillId="2" borderId="0" xfId="0" applyFont="1" applyFill="1" applyAlignment="1">
      <alignment vertical="top"/>
    </xf>
    <xf numFmtId="0" fontId="7" fillId="2" borderId="10" xfId="0" applyFont="1" applyFill="1" applyBorder="1" applyAlignment="1">
      <alignment horizontal="center" vertical="top"/>
    </xf>
    <xf numFmtId="0" fontId="7" fillId="2" borderId="10" xfId="0" applyFont="1" applyFill="1" applyBorder="1" applyAlignment="1">
      <alignment vertical="top"/>
    </xf>
    <xf numFmtId="164" fontId="10" fillId="3" borderId="10" xfId="0" applyNumberFormat="1" applyFont="1" applyFill="1" applyBorder="1" applyAlignment="1">
      <alignment vertical="top"/>
    </xf>
    <xf numFmtId="2" fontId="7" fillId="2" borderId="10" xfId="0" applyNumberFormat="1" applyFont="1" applyFill="1" applyBorder="1" applyAlignment="1">
      <alignment horizontal="center" vertical="top"/>
    </xf>
    <xf numFmtId="0" fontId="3" fillId="2" borderId="10" xfId="0" applyFont="1" applyFill="1" applyBorder="1" applyAlignment="1">
      <alignment vertical="top"/>
    </xf>
    <xf numFmtId="0" fontId="3" fillId="5" borderId="0" xfId="0" applyFont="1" applyFill="1" applyAlignment="1">
      <alignment vertical="top"/>
    </xf>
    <xf numFmtId="164" fontId="3" fillId="5" borderId="10" xfId="0" applyNumberFormat="1" applyFont="1" applyFill="1" applyBorder="1" applyAlignment="1">
      <alignment vertical="top"/>
    </xf>
    <xf numFmtId="0" fontId="11" fillId="2" borderId="0" xfId="0" applyFont="1" applyFill="1" applyAlignment="1">
      <alignment vertical="top"/>
    </xf>
    <xf numFmtId="164" fontId="4" fillId="2" borderId="10" xfId="0" applyNumberFormat="1" applyFont="1" applyFill="1" applyBorder="1" applyAlignment="1">
      <alignment horizontal="right" vertical="top"/>
    </xf>
    <xf numFmtId="0" fontId="6" fillId="2" borderId="3" xfId="0" applyFont="1" applyFill="1" applyBorder="1" applyAlignment="1">
      <alignment vertical="top"/>
    </xf>
    <xf numFmtId="0" fontId="14" fillId="2" borderId="10" xfId="0" applyFont="1" applyFill="1" applyBorder="1" applyAlignment="1">
      <alignment horizontal="center" vertical="top"/>
    </xf>
    <xf numFmtId="164" fontId="14" fillId="2" borderId="10" xfId="0" applyNumberFormat="1" applyFont="1" applyFill="1" applyBorder="1" applyAlignment="1">
      <alignment horizontal="right" vertical="top"/>
    </xf>
    <xf numFmtId="0" fontId="8" fillId="5" borderId="10" xfId="0" applyFont="1" applyFill="1" applyBorder="1" applyAlignment="1">
      <alignment horizontal="left" vertical="top"/>
    </xf>
    <xf numFmtId="0" fontId="8" fillId="5" borderId="0" xfId="0" applyFont="1" applyFill="1" applyAlignment="1">
      <alignment vertical="top"/>
    </xf>
    <xf numFmtId="0" fontId="7" fillId="5" borderId="4" xfId="0" applyFont="1" applyFill="1" applyBorder="1" applyAlignment="1">
      <alignment vertical="top"/>
    </xf>
    <xf numFmtId="0" fontId="4" fillId="6" borderId="6" xfId="0" applyFont="1" applyFill="1" applyBorder="1" applyAlignment="1">
      <alignment vertical="center"/>
    </xf>
    <xf numFmtId="0" fontId="5" fillId="6" borderId="6" xfId="0" applyFont="1" applyFill="1" applyBorder="1" applyAlignment="1">
      <alignment vertical="center"/>
    </xf>
    <xf numFmtId="0" fontId="5" fillId="6" borderId="5" xfId="0" applyFont="1" applyFill="1" applyBorder="1" applyAlignment="1">
      <alignment horizontal="center" vertical="center"/>
    </xf>
    <xf numFmtId="164" fontId="5" fillId="6" borderId="16" xfId="0" applyNumberFormat="1" applyFont="1" applyFill="1" applyBorder="1" applyAlignment="1">
      <alignment vertical="center"/>
    </xf>
    <xf numFmtId="0" fontId="7" fillId="2" borderId="0" xfId="0" applyFont="1" applyFill="1" applyAlignment="1">
      <alignment horizontal="center" vertical="top"/>
    </xf>
    <xf numFmtId="0" fontId="7" fillId="2" borderId="11" xfId="0" applyFont="1" applyFill="1" applyBorder="1" applyAlignment="1">
      <alignment vertical="top"/>
    </xf>
    <xf numFmtId="0" fontId="0" fillId="2" borderId="0" xfId="0" applyFill="1" applyAlignment="1">
      <alignment horizontal="center" vertical="top"/>
    </xf>
    <xf numFmtId="0" fontId="7" fillId="0" borderId="0" xfId="0" applyFont="1" applyAlignment="1">
      <alignment vertical="top"/>
    </xf>
    <xf numFmtId="0" fontId="10" fillId="3" borderId="12" xfId="0" applyFont="1" applyFill="1" applyBorder="1" applyAlignment="1">
      <alignment vertical="top"/>
    </xf>
    <xf numFmtId="0" fontId="15" fillId="3" borderId="1" xfId="0" applyFont="1" applyFill="1" applyBorder="1" applyAlignment="1">
      <alignment horizontal="left" vertical="top"/>
    </xf>
    <xf numFmtId="0" fontId="10" fillId="3" borderId="1" xfId="0" applyFont="1" applyFill="1" applyBorder="1" applyAlignment="1">
      <alignment horizontal="center" vertical="top"/>
    </xf>
    <xf numFmtId="0" fontId="10" fillId="3" borderId="2" xfId="0" applyFont="1" applyFill="1" applyBorder="1" applyAlignment="1">
      <alignment horizontal="right" vertical="top"/>
    </xf>
    <xf numFmtId="0" fontId="8" fillId="2" borderId="10" xfId="0" applyFont="1" applyFill="1" applyBorder="1" applyAlignment="1">
      <alignment vertical="top"/>
    </xf>
    <xf numFmtId="0" fontId="8" fillId="2" borderId="3" xfId="0" applyFont="1" applyFill="1" applyBorder="1" applyAlignment="1">
      <alignment vertical="top"/>
    </xf>
    <xf numFmtId="0" fontId="16" fillId="2" borderId="0" xfId="0" applyFont="1" applyFill="1" applyAlignment="1">
      <alignment vertical="top"/>
    </xf>
    <xf numFmtId="0" fontId="8" fillId="0" borderId="0" xfId="0" applyFont="1" applyAlignment="1">
      <alignment vertical="top"/>
    </xf>
    <xf numFmtId="0" fontId="8" fillId="2" borderId="4" xfId="0" applyFont="1" applyFill="1" applyBorder="1" applyAlignment="1">
      <alignment vertical="top"/>
    </xf>
    <xf numFmtId="0" fontId="7" fillId="2" borderId="10" xfId="0" applyFont="1" applyFill="1" applyBorder="1" applyAlignment="1">
      <alignment horizontal="center" vertical="top" wrapText="1"/>
    </xf>
    <xf numFmtId="0" fontId="7" fillId="2" borderId="0" xfId="0" applyFont="1" applyFill="1" applyAlignment="1">
      <alignment vertical="top" wrapText="1"/>
    </xf>
    <xf numFmtId="0" fontId="16" fillId="0" borderId="0" xfId="0" applyFont="1" applyAlignment="1">
      <alignment vertical="top"/>
    </xf>
    <xf numFmtId="0" fontId="17" fillId="3" borderId="10" xfId="0" applyFont="1" applyFill="1" applyBorder="1" applyAlignment="1">
      <alignment vertical="top"/>
    </xf>
    <xf numFmtId="0" fontId="10" fillId="3" borderId="10" xfId="0" applyFont="1" applyFill="1" applyBorder="1" applyAlignment="1">
      <alignment vertical="top"/>
    </xf>
    <xf numFmtId="0" fontId="7" fillId="2" borderId="4" xfId="0" applyFont="1" applyFill="1" applyBorder="1" applyAlignment="1">
      <alignment vertical="top" wrapText="1"/>
    </xf>
    <xf numFmtId="0" fontId="7" fillId="2" borderId="4" xfId="0" applyFont="1" applyFill="1" applyBorder="1" applyAlignment="1">
      <alignment horizontal="left" vertical="top" wrapText="1"/>
    </xf>
    <xf numFmtId="164" fontId="10" fillId="4" borderId="10" xfId="0" applyNumberFormat="1" applyFont="1" applyFill="1" applyBorder="1" applyAlignment="1">
      <alignment vertical="top"/>
    </xf>
    <xf numFmtId="165" fontId="7" fillId="2" borderId="10" xfId="0" applyNumberFormat="1" applyFont="1" applyFill="1" applyBorder="1" applyAlignment="1">
      <alignment horizontal="center" vertical="top"/>
    </xf>
    <xf numFmtId="0" fontId="10" fillId="3" borderId="0" xfId="0" applyFont="1" applyFill="1" applyAlignment="1">
      <alignment vertical="top"/>
    </xf>
    <xf numFmtId="2" fontId="7" fillId="0" borderId="10" xfId="0" applyNumberFormat="1" applyFont="1" applyBorder="1" applyAlignment="1">
      <alignment horizontal="center" vertical="top"/>
    </xf>
    <xf numFmtId="0" fontId="10" fillId="4" borderId="10" xfId="0" applyFont="1" applyFill="1" applyBorder="1" applyAlignment="1">
      <alignment vertical="top"/>
    </xf>
    <xf numFmtId="0" fontId="10" fillId="4" borderId="0" xfId="0" applyFont="1" applyFill="1" applyAlignment="1">
      <alignment vertical="top"/>
    </xf>
    <xf numFmtId="0" fontId="13" fillId="2" borderId="10" xfId="0" applyFont="1" applyFill="1" applyBorder="1" applyAlignment="1">
      <alignment horizontal="center" vertical="top"/>
    </xf>
    <xf numFmtId="0" fontId="13" fillId="0" borderId="10" xfId="0" applyFont="1" applyBorder="1" applyAlignment="1">
      <alignment horizontal="center" vertical="top"/>
    </xf>
    <xf numFmtId="0" fontId="8" fillId="2" borderId="0" xfId="0" applyFont="1" applyFill="1" applyAlignment="1">
      <alignment vertical="top"/>
    </xf>
    <xf numFmtId="0" fontId="10" fillId="3" borderId="4" xfId="0" applyFont="1" applyFill="1" applyBorder="1" applyAlignment="1">
      <alignment vertical="top"/>
    </xf>
    <xf numFmtId="0" fontId="7" fillId="2" borderId="4" xfId="0" applyFont="1" applyFill="1" applyBorder="1" applyAlignment="1">
      <alignment horizontal="center" vertical="top"/>
    </xf>
    <xf numFmtId="0" fontId="7" fillId="0" borderId="4" xfId="0" applyFont="1" applyBorder="1" applyAlignment="1">
      <alignment vertical="top"/>
    </xf>
    <xf numFmtId="0" fontId="10" fillId="4" borderId="4" xfId="0" applyFont="1" applyFill="1" applyBorder="1" applyAlignment="1">
      <alignment vertical="top"/>
    </xf>
    <xf numFmtId="0" fontId="7" fillId="2" borderId="5" xfId="0" applyFont="1" applyFill="1" applyBorder="1" applyAlignment="1">
      <alignment vertical="top"/>
    </xf>
    <xf numFmtId="0" fontId="7" fillId="2" borderId="6" xfId="0" applyFont="1" applyFill="1" applyBorder="1" applyAlignment="1">
      <alignment vertical="top"/>
    </xf>
    <xf numFmtId="0" fontId="10" fillId="4" borderId="7" xfId="0" applyFont="1" applyFill="1" applyBorder="1" applyAlignment="1">
      <alignment vertical="top"/>
    </xf>
    <xf numFmtId="0" fontId="7" fillId="2" borderId="11" xfId="0" applyFont="1" applyFill="1" applyBorder="1" applyAlignment="1">
      <alignment horizontal="center" vertical="top"/>
    </xf>
    <xf numFmtId="164" fontId="10" fillId="3" borderId="11" xfId="0" applyNumberFormat="1" applyFont="1" applyFill="1" applyBorder="1" applyAlignment="1">
      <alignment vertical="top"/>
    </xf>
    <xf numFmtId="0" fontId="16" fillId="2" borderId="0" xfId="0" applyFont="1" applyFill="1" applyAlignment="1">
      <alignment horizontal="right" vertical="top"/>
    </xf>
    <xf numFmtId="0" fontId="7" fillId="2" borderId="0" xfId="0" applyFont="1" applyFill="1" applyAlignment="1">
      <alignment horizontal="righ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8" fillId="2" borderId="0" xfId="0" applyFont="1" applyFill="1" applyAlignment="1">
      <alignment horizontal="center" vertical="top"/>
    </xf>
    <xf numFmtId="0" fontId="15" fillId="2" borderId="0" xfId="0" applyFont="1" applyFill="1" applyAlignment="1">
      <alignment horizontal="left"/>
    </xf>
    <xf numFmtId="0" fontId="7" fillId="2" borderId="0" xfId="0" applyFont="1" applyFill="1"/>
    <xf numFmtId="0" fontId="7" fillId="2" borderId="0" xfId="0" applyFont="1" applyFill="1" applyAlignment="1">
      <alignment horizontal="left"/>
    </xf>
    <xf numFmtId="0" fontId="18" fillId="2" borderId="9" xfId="0" applyFont="1" applyFill="1" applyBorder="1" applyAlignment="1">
      <alignment horizontal="left"/>
    </xf>
    <xf numFmtId="0" fontId="15" fillId="2" borderId="10" xfId="0" applyFont="1" applyFill="1" applyBorder="1" applyAlignment="1">
      <alignment horizontal="left"/>
    </xf>
    <xf numFmtId="0" fontId="7" fillId="2" borderId="10" xfId="0" applyFont="1" applyFill="1" applyBorder="1" applyAlignment="1">
      <alignment horizontal="left"/>
    </xf>
    <xf numFmtId="0" fontId="7" fillId="0" borderId="0" xfId="0" applyFont="1" applyAlignment="1">
      <alignment horizontal="center" vertical="top"/>
    </xf>
    <xf numFmtId="0" fontId="2" fillId="3" borderId="4" xfId="0" applyFont="1" applyFill="1" applyBorder="1" applyAlignment="1">
      <alignment vertical="top"/>
    </xf>
    <xf numFmtId="0" fontId="8" fillId="5" borderId="4" xfId="0" applyFont="1" applyFill="1" applyBorder="1" applyAlignment="1">
      <alignment vertical="top"/>
    </xf>
    <xf numFmtId="0" fontId="8" fillId="5" borderId="10" xfId="0" applyFont="1" applyFill="1" applyBorder="1" applyAlignment="1">
      <alignment horizontal="center" vertical="top"/>
    </xf>
    <xf numFmtId="0" fontId="8" fillId="5" borderId="10" xfId="0" applyFont="1" applyFill="1" applyBorder="1" applyAlignment="1">
      <alignment vertical="top"/>
    </xf>
    <xf numFmtId="0" fontId="8" fillId="5" borderId="9" xfId="0" applyFont="1" applyFill="1" applyBorder="1" applyAlignment="1">
      <alignment horizontal="left" vertical="top"/>
    </xf>
    <xf numFmtId="0" fontId="8" fillId="5" borderId="1" xfId="0" applyFont="1" applyFill="1" applyBorder="1" applyAlignment="1">
      <alignment vertical="top"/>
    </xf>
    <xf numFmtId="0" fontId="7" fillId="5" borderId="1" xfId="0" applyFont="1" applyFill="1" applyBorder="1" applyAlignment="1">
      <alignment vertical="top"/>
    </xf>
    <xf numFmtId="0" fontId="8" fillId="5" borderId="2" xfId="0" applyFont="1" applyFill="1" applyBorder="1" applyAlignment="1">
      <alignment vertical="top"/>
    </xf>
    <xf numFmtId="0" fontId="8" fillId="5" borderId="9" xfId="0" applyFont="1" applyFill="1" applyBorder="1" applyAlignment="1">
      <alignment horizontal="center" vertical="top"/>
    </xf>
    <xf numFmtId="0" fontId="8" fillId="5" borderId="9" xfId="0" applyFont="1" applyFill="1" applyBorder="1" applyAlignment="1">
      <alignment vertical="top"/>
    </xf>
    <xf numFmtId="164" fontId="8" fillId="5" borderId="9" xfId="0" applyNumberFormat="1" applyFont="1" applyFill="1" applyBorder="1" applyAlignment="1">
      <alignment vertical="top"/>
    </xf>
    <xf numFmtId="0" fontId="8" fillId="5" borderId="8" xfId="0" applyFont="1" applyFill="1" applyBorder="1" applyAlignment="1">
      <alignment vertical="top"/>
    </xf>
    <xf numFmtId="0" fontId="8" fillId="5" borderId="15" xfId="0" applyFont="1" applyFill="1" applyBorder="1" applyAlignment="1">
      <alignment vertical="top"/>
    </xf>
    <xf numFmtId="0" fontId="7" fillId="5" borderId="13" xfId="0" applyFont="1" applyFill="1" applyBorder="1" applyAlignment="1">
      <alignment vertical="top"/>
    </xf>
    <xf numFmtId="0" fontId="8" fillId="5" borderId="14" xfId="0" applyFont="1" applyFill="1" applyBorder="1" applyAlignment="1">
      <alignment horizontal="right" vertical="top"/>
    </xf>
    <xf numFmtId="0" fontId="3" fillId="2" borderId="0" xfId="0" applyFont="1" applyFill="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0" fillId="2" borderId="10" xfId="0" applyFill="1" applyBorder="1" applyAlignment="1">
      <alignment horizontal="center" vertical="top"/>
    </xf>
    <xf numFmtId="0" fontId="0" fillId="2" borderId="10" xfId="0" applyFill="1" applyBorder="1" applyAlignment="1">
      <alignment vertical="top"/>
    </xf>
    <xf numFmtId="0" fontId="0" fillId="2" borderId="4" xfId="0" applyFill="1" applyBorder="1" applyAlignment="1">
      <alignment horizontal="center" vertical="top"/>
    </xf>
    <xf numFmtId="0" fontId="12" fillId="2" borderId="0" xfId="0" applyFont="1" applyFill="1" applyAlignment="1">
      <alignment vertical="top"/>
    </xf>
    <xf numFmtId="0" fontId="3" fillId="5" borderId="10" xfId="0" applyFont="1" applyFill="1" applyBorder="1" applyAlignment="1">
      <alignment horizontal="left" vertical="top"/>
    </xf>
    <xf numFmtId="0" fontId="0" fillId="5" borderId="0" xfId="0" applyFill="1" applyAlignment="1">
      <alignment vertical="top"/>
    </xf>
    <xf numFmtId="0" fontId="0" fillId="5" borderId="4" xfId="0" applyFill="1" applyBorder="1" applyAlignment="1">
      <alignment vertical="top"/>
    </xf>
    <xf numFmtId="0" fontId="3" fillId="5" borderId="10" xfId="0" applyFont="1" applyFill="1" applyBorder="1" applyAlignment="1">
      <alignment horizontal="center" vertical="top"/>
    </xf>
    <xf numFmtId="0" fontId="3" fillId="5" borderId="10" xfId="0" applyFont="1" applyFill="1" applyBorder="1" applyAlignment="1">
      <alignment vertical="top"/>
    </xf>
    <xf numFmtId="164" fontId="0" fillId="3" borderId="10" xfId="0" applyNumberFormat="1" applyFill="1" applyBorder="1" applyAlignment="1">
      <alignment vertical="top"/>
    </xf>
    <xf numFmtId="0" fontId="0" fillId="2" borderId="0" xfId="0" applyFill="1" applyAlignment="1">
      <alignment horizontal="right" vertical="top"/>
    </xf>
    <xf numFmtId="0" fontId="19" fillId="0" borderId="0" xfId="0" applyFont="1" applyAlignment="1">
      <alignment horizontal="left" vertical="center" indent="4"/>
    </xf>
    <xf numFmtId="0" fontId="20" fillId="2" borderId="0" xfId="0" applyFont="1" applyFill="1" applyAlignment="1">
      <alignment vertical="top"/>
    </xf>
    <xf numFmtId="0" fontId="0" fillId="0" borderId="10" xfId="0" applyBorder="1" applyAlignment="1">
      <alignment horizontal="center" vertical="top"/>
    </xf>
    <xf numFmtId="164" fontId="0" fillId="4" borderId="10" xfId="0" applyNumberFormat="1" applyFill="1" applyBorder="1" applyAlignment="1">
      <alignment vertical="top"/>
    </xf>
    <xf numFmtId="0" fontId="0" fillId="4" borderId="0" xfId="0" applyFill="1" applyAlignment="1">
      <alignment vertical="top"/>
    </xf>
    <xf numFmtId="0" fontId="0" fillId="3" borderId="0" xfId="0" applyFill="1" applyAlignment="1">
      <alignment vertical="top"/>
    </xf>
    <xf numFmtId="0" fontId="8" fillId="2" borderId="10" xfId="0" quotePrefix="1" applyFont="1" applyFill="1" applyBorder="1" applyAlignment="1">
      <alignment vertical="top"/>
    </xf>
    <xf numFmtId="164" fontId="7" fillId="2" borderId="17" xfId="0" applyNumberFormat="1" applyFont="1" applyFill="1" applyBorder="1" applyAlignment="1">
      <alignment horizontal="center" vertical="top"/>
    </xf>
    <xf numFmtId="0" fontId="7" fillId="2" borderId="17" xfId="0" applyFont="1" applyFill="1" applyBorder="1" applyAlignment="1">
      <alignment horizontal="center" vertical="top"/>
    </xf>
    <xf numFmtId="0" fontId="7" fillId="2" borderId="6" xfId="0" applyFont="1" applyFill="1" applyBorder="1" applyAlignment="1">
      <alignment horizontal="center" vertical="center" wrapText="1"/>
    </xf>
    <xf numFmtId="164" fontId="10" fillId="3" borderId="17" xfId="0" applyNumberFormat="1" applyFont="1" applyFill="1" applyBorder="1" applyAlignment="1">
      <alignment horizontal="center" vertical="top"/>
    </xf>
    <xf numFmtId="0" fontId="10" fillId="3" borderId="17" xfId="0" applyFont="1" applyFill="1" applyBorder="1" applyAlignment="1">
      <alignment horizontal="center" vertical="top"/>
    </xf>
    <xf numFmtId="164" fontId="17" fillId="3" borderId="18" xfId="0" applyNumberFormat="1" applyFont="1" applyFill="1" applyBorder="1" applyAlignment="1">
      <alignment horizontal="center" vertical="top"/>
    </xf>
    <xf numFmtId="0" fontId="17" fillId="3" borderId="18" xfId="0" applyFont="1" applyFill="1" applyBorder="1" applyAlignment="1">
      <alignment horizontal="center" vertical="top"/>
    </xf>
    <xf numFmtId="164" fontId="0" fillId="2" borderId="17" xfId="0" applyNumberFormat="1" applyFill="1" applyBorder="1" applyAlignment="1">
      <alignment horizontal="center" vertical="top"/>
    </xf>
    <xf numFmtId="0" fontId="0" fillId="2" borderId="17" xfId="0" applyFill="1" applyBorder="1" applyAlignment="1">
      <alignment horizontal="center" vertical="top"/>
    </xf>
    <xf numFmtId="164" fontId="17" fillId="3" borderId="17" xfId="0" applyNumberFormat="1" applyFont="1" applyFill="1" applyBorder="1" applyAlignment="1">
      <alignment horizontal="center" vertical="top"/>
    </xf>
    <xf numFmtId="0" fontId="17" fillId="3" borderId="17" xfId="0" applyFont="1" applyFill="1" applyBorder="1" applyAlignment="1">
      <alignment horizontal="center" vertical="top"/>
    </xf>
    <xf numFmtId="164" fontId="10" fillId="3" borderId="18" xfId="0" applyNumberFormat="1" applyFont="1" applyFill="1" applyBorder="1" applyAlignment="1">
      <alignment horizontal="center" vertical="top"/>
    </xf>
    <xf numFmtId="0" fontId="10" fillId="3" borderId="18"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CC2EE-ADF2-B74E-A53C-989D446EFDBE}">
  <dimension ref="A1:K145"/>
  <sheetViews>
    <sheetView tabSelected="1" view="pageLayout" zoomScale="80" zoomScaleNormal="100" zoomScalePageLayoutView="80" workbookViewId="0">
      <selection activeCell="E13" sqref="E13"/>
    </sheetView>
  </sheetViews>
  <sheetFormatPr baseColWidth="10" defaultColWidth="4.6640625" defaultRowHeight="18" customHeight="1" x14ac:dyDescent="0.2"/>
  <cols>
    <col min="1" max="1" width="7.6640625" style="35" customWidth="1"/>
    <col min="2" max="4" width="1.1640625" style="35" customWidth="1"/>
    <col min="5" max="5" width="48.5" style="35" customWidth="1"/>
    <col min="6" max="6" width="5.33203125" style="81" customWidth="1"/>
    <col min="7" max="7" width="6" style="81" customWidth="1"/>
    <col min="8" max="8" width="10.6640625" style="35" customWidth="1"/>
    <col min="9" max="9" width="13" style="35" customWidth="1"/>
    <col min="10" max="16384" width="4.6640625" style="35"/>
  </cols>
  <sheetData>
    <row r="1" spans="1:9" ht="51" customHeight="1" x14ac:dyDescent="0.2">
      <c r="A1" s="120" t="s">
        <v>35</v>
      </c>
      <c r="B1" s="120"/>
      <c r="C1" s="120"/>
      <c r="D1" s="120"/>
      <c r="E1" s="120"/>
      <c r="F1" s="120"/>
      <c r="G1" s="120"/>
      <c r="H1" s="120"/>
      <c r="I1" s="120"/>
    </row>
    <row r="2" spans="1:9" ht="18" customHeight="1" x14ac:dyDescent="0.2">
      <c r="A2" s="36"/>
      <c r="B2" s="37"/>
      <c r="C2" s="37"/>
      <c r="D2" s="37"/>
      <c r="E2" s="37"/>
      <c r="F2" s="38" t="s">
        <v>0</v>
      </c>
      <c r="G2" s="38" t="s">
        <v>16</v>
      </c>
      <c r="H2" s="38" t="s">
        <v>1</v>
      </c>
      <c r="I2" s="39" t="s">
        <v>6</v>
      </c>
    </row>
    <row r="3" spans="1:9" ht="18" customHeight="1" x14ac:dyDescent="0.2">
      <c r="A3" s="86">
        <v>1</v>
      </c>
      <c r="B3" s="87" t="s">
        <v>130</v>
      </c>
      <c r="C3" s="88"/>
      <c r="D3" s="87"/>
      <c r="E3" s="89"/>
      <c r="F3" s="90"/>
      <c r="G3" s="90"/>
      <c r="H3" s="91"/>
      <c r="I3" s="92"/>
    </row>
    <row r="4" spans="1:9" ht="18" customHeight="1" x14ac:dyDescent="0.2">
      <c r="A4" s="40" t="s">
        <v>21</v>
      </c>
      <c r="B4" s="41"/>
      <c r="C4" s="42" t="s">
        <v>41</v>
      </c>
      <c r="D4" s="43"/>
      <c r="E4" s="44"/>
      <c r="F4" s="13"/>
      <c r="G4" s="13"/>
      <c r="H4" s="14"/>
      <c r="I4" s="15"/>
    </row>
    <row r="5" spans="1:9" ht="18" customHeight="1" x14ac:dyDescent="0.2">
      <c r="A5" s="14" t="s">
        <v>55</v>
      </c>
      <c r="B5" s="6" t="s">
        <v>7</v>
      </c>
      <c r="C5" s="7"/>
      <c r="D5" s="8" t="s">
        <v>23</v>
      </c>
      <c r="E5" s="7"/>
      <c r="F5" s="45" t="s">
        <v>3</v>
      </c>
      <c r="G5" s="13">
        <f>21.82+20.08+10.5+21.5</f>
        <v>73.900000000000006</v>
      </c>
      <c r="H5" s="13"/>
      <c r="I5" s="15"/>
    </row>
    <row r="6" spans="1:9" ht="18" customHeight="1" x14ac:dyDescent="0.2">
      <c r="A6" s="14"/>
      <c r="B6" s="6"/>
      <c r="C6" s="7"/>
      <c r="D6" s="7"/>
      <c r="E6" s="7" t="s">
        <v>84</v>
      </c>
      <c r="F6" s="45"/>
      <c r="G6" s="13"/>
      <c r="H6" s="13"/>
      <c r="I6" s="15"/>
    </row>
    <row r="7" spans="1:9" ht="18" customHeight="1" x14ac:dyDescent="0.2">
      <c r="A7" s="14" t="s">
        <v>56</v>
      </c>
      <c r="B7" s="6"/>
      <c r="C7" s="7"/>
      <c r="D7" s="8" t="s">
        <v>54</v>
      </c>
      <c r="E7" s="7"/>
      <c r="F7" s="45" t="s">
        <v>5</v>
      </c>
      <c r="G7" s="13">
        <f>105</f>
        <v>105</v>
      </c>
      <c r="H7" s="13"/>
      <c r="I7" s="15"/>
    </row>
    <row r="8" spans="1:9" ht="18" customHeight="1" x14ac:dyDescent="0.2">
      <c r="A8" s="14"/>
      <c r="B8" s="6"/>
      <c r="C8" s="7"/>
      <c r="D8" s="7"/>
      <c r="E8" s="46" t="s">
        <v>87</v>
      </c>
      <c r="F8" s="45"/>
      <c r="G8" s="13"/>
      <c r="H8" s="13"/>
      <c r="I8" s="15"/>
    </row>
    <row r="9" spans="1:9" ht="18" customHeight="1" x14ac:dyDescent="0.2">
      <c r="A9" s="14" t="s">
        <v>57</v>
      </c>
      <c r="B9" s="6"/>
      <c r="C9" s="7"/>
      <c r="D9" s="8" t="s">
        <v>91</v>
      </c>
      <c r="E9" s="7"/>
      <c r="F9" s="13" t="s">
        <v>5</v>
      </c>
      <c r="G9" s="13">
        <f>15</f>
        <v>15</v>
      </c>
      <c r="H9" s="13"/>
      <c r="I9" s="15"/>
    </row>
    <row r="10" spans="1:9" ht="18" customHeight="1" x14ac:dyDescent="0.2">
      <c r="A10" s="14"/>
      <c r="B10" s="6"/>
      <c r="C10" s="7"/>
      <c r="D10" s="7"/>
      <c r="E10" s="7" t="s">
        <v>118</v>
      </c>
      <c r="F10" s="13"/>
      <c r="G10" s="13"/>
      <c r="H10" s="13"/>
      <c r="I10" s="15"/>
    </row>
    <row r="11" spans="1:9" ht="5" customHeight="1" x14ac:dyDescent="0.2">
      <c r="A11" s="14"/>
      <c r="B11" s="6"/>
      <c r="C11" s="7"/>
      <c r="D11" s="7"/>
      <c r="E11" s="7"/>
      <c r="F11" s="13"/>
      <c r="G11" s="13"/>
      <c r="H11" s="13"/>
      <c r="I11" s="15"/>
    </row>
    <row r="12" spans="1:9" ht="18" customHeight="1" x14ac:dyDescent="0.2">
      <c r="A12" s="40" t="s">
        <v>22</v>
      </c>
      <c r="B12" s="41"/>
      <c r="C12" s="47" t="s">
        <v>42</v>
      </c>
      <c r="E12" s="44"/>
      <c r="F12" s="13"/>
      <c r="G12" s="13"/>
      <c r="H12" s="14"/>
      <c r="I12" s="15"/>
    </row>
    <row r="13" spans="1:9" ht="18" customHeight="1" x14ac:dyDescent="0.2">
      <c r="A13" s="14" t="s">
        <v>52</v>
      </c>
      <c r="B13" s="6"/>
      <c r="C13" s="7"/>
      <c r="D13" s="8" t="s">
        <v>8</v>
      </c>
      <c r="E13" s="7"/>
      <c r="F13" s="13" t="s">
        <v>5</v>
      </c>
      <c r="G13" s="13">
        <f>71.5+87.65+24.7+25.25+29.15</f>
        <v>238.25</v>
      </c>
      <c r="H13" s="13"/>
      <c r="I13" s="15"/>
    </row>
    <row r="14" spans="1:9" ht="18" customHeight="1" x14ac:dyDescent="0.2">
      <c r="A14" s="14"/>
      <c r="B14" s="6"/>
      <c r="C14" s="7"/>
      <c r="D14" s="7"/>
      <c r="E14" s="7" t="s">
        <v>89</v>
      </c>
      <c r="F14" s="13"/>
      <c r="G14" s="13"/>
      <c r="H14" s="13"/>
      <c r="I14" s="15"/>
    </row>
    <row r="15" spans="1:9" ht="18" customHeight="1" x14ac:dyDescent="0.2">
      <c r="A15" s="14" t="s">
        <v>53</v>
      </c>
      <c r="B15" s="6"/>
      <c r="C15" s="46"/>
      <c r="D15" s="8" t="s">
        <v>90</v>
      </c>
      <c r="E15" s="7"/>
      <c r="F15" s="13" t="s">
        <v>2</v>
      </c>
      <c r="G15" s="13">
        <v>1</v>
      </c>
      <c r="H15" s="13"/>
      <c r="I15" s="15"/>
    </row>
    <row r="16" spans="1:9" ht="18" customHeight="1" x14ac:dyDescent="0.2">
      <c r="A16" s="14"/>
      <c r="B16" s="6"/>
      <c r="C16" s="46"/>
      <c r="D16" s="7"/>
      <c r="E16" s="7" t="s">
        <v>88</v>
      </c>
      <c r="F16" s="13"/>
      <c r="G16" s="13"/>
      <c r="H16" s="13"/>
      <c r="I16" s="15"/>
    </row>
    <row r="17" spans="1:9" ht="6" customHeight="1" x14ac:dyDescent="0.2">
      <c r="A17" s="14"/>
      <c r="B17" s="6"/>
      <c r="C17" s="46"/>
      <c r="D17" s="7"/>
      <c r="E17" s="7"/>
      <c r="F17" s="13"/>
      <c r="G17" s="13"/>
      <c r="H17" s="13"/>
      <c r="I17" s="15"/>
    </row>
    <row r="18" spans="1:9" ht="18" customHeight="1" x14ac:dyDescent="0.2">
      <c r="A18" s="25">
        <v>2</v>
      </c>
      <c r="B18" s="26" t="s">
        <v>131</v>
      </c>
      <c r="C18" s="9"/>
      <c r="D18" s="26"/>
      <c r="E18" s="83"/>
      <c r="F18" s="84"/>
      <c r="G18" s="84"/>
      <c r="H18" s="85"/>
      <c r="I18" s="11"/>
    </row>
    <row r="19" spans="1:9" ht="18" customHeight="1" x14ac:dyDescent="0.2">
      <c r="A19" s="40" t="s">
        <v>20</v>
      </c>
      <c r="B19" s="6"/>
      <c r="C19" s="42" t="s">
        <v>41</v>
      </c>
      <c r="D19" s="12"/>
      <c r="E19" s="8"/>
      <c r="F19" s="13"/>
      <c r="G19" s="13"/>
      <c r="H19" s="13"/>
      <c r="I19" s="15"/>
    </row>
    <row r="20" spans="1:9" ht="18" customHeight="1" x14ac:dyDescent="0.2">
      <c r="A20" s="48" t="s">
        <v>40</v>
      </c>
      <c r="B20" s="6"/>
      <c r="C20" s="7"/>
      <c r="D20" s="7" t="s">
        <v>27</v>
      </c>
      <c r="E20" s="8"/>
      <c r="F20" s="13"/>
      <c r="G20" s="13"/>
      <c r="H20" s="13"/>
      <c r="I20" s="15"/>
    </row>
    <row r="21" spans="1:9" ht="18" customHeight="1" x14ac:dyDescent="0.2">
      <c r="A21" s="49" t="s">
        <v>58</v>
      </c>
      <c r="B21" s="6"/>
      <c r="C21" s="7"/>
      <c r="D21" s="7"/>
      <c r="E21" s="50" t="s">
        <v>92</v>
      </c>
      <c r="F21" s="13" t="s">
        <v>5</v>
      </c>
      <c r="G21" s="13">
        <f>108</f>
        <v>108</v>
      </c>
      <c r="H21" s="13"/>
      <c r="I21" s="15"/>
    </row>
    <row r="22" spans="1:9" ht="18" customHeight="1" x14ac:dyDescent="0.2">
      <c r="A22" s="49" t="s">
        <v>59</v>
      </c>
      <c r="B22" s="6"/>
      <c r="C22" s="7"/>
      <c r="D22" s="7"/>
      <c r="E22" s="50" t="s">
        <v>107</v>
      </c>
      <c r="F22" s="13" t="s">
        <v>3</v>
      </c>
      <c r="G22" s="13">
        <f>101.25</f>
        <v>101.25</v>
      </c>
      <c r="H22" s="13"/>
      <c r="I22" s="15"/>
    </row>
    <row r="23" spans="1:9" ht="18" customHeight="1" x14ac:dyDescent="0.2">
      <c r="A23" s="49" t="s">
        <v>60</v>
      </c>
      <c r="B23" s="6"/>
      <c r="C23" s="7"/>
      <c r="D23" s="7"/>
      <c r="E23" s="51" t="s">
        <v>108</v>
      </c>
      <c r="F23" s="13" t="s">
        <v>3</v>
      </c>
      <c r="G23" s="13">
        <f>172.8</f>
        <v>172.8</v>
      </c>
      <c r="H23" s="13"/>
      <c r="I23" s="15"/>
    </row>
    <row r="24" spans="1:9" ht="18" customHeight="1" x14ac:dyDescent="0.2">
      <c r="A24" s="49" t="s">
        <v>61</v>
      </c>
      <c r="B24" s="6"/>
      <c r="C24" s="7"/>
      <c r="D24" s="7" t="s">
        <v>13</v>
      </c>
      <c r="E24" s="8"/>
      <c r="F24" s="13"/>
      <c r="G24" s="13"/>
      <c r="H24" s="13"/>
      <c r="I24" s="15"/>
    </row>
    <row r="25" spans="1:9" ht="18" customHeight="1" x14ac:dyDescent="0.2">
      <c r="A25" s="14"/>
      <c r="B25" s="6"/>
      <c r="C25" s="7"/>
      <c r="D25" s="7"/>
      <c r="E25" s="50" t="s">
        <v>24</v>
      </c>
      <c r="F25" s="13" t="s">
        <v>3</v>
      </c>
      <c r="G25" s="13">
        <f>G21</f>
        <v>108</v>
      </c>
      <c r="H25" s="13"/>
      <c r="I25" s="15"/>
    </row>
    <row r="26" spans="1:9" ht="18" customHeight="1" x14ac:dyDescent="0.2">
      <c r="A26" s="14"/>
      <c r="B26" s="6"/>
      <c r="C26" s="7"/>
      <c r="D26" s="7"/>
      <c r="E26" s="50" t="s">
        <v>25</v>
      </c>
      <c r="F26" s="13" t="s">
        <v>3</v>
      </c>
      <c r="G26" s="13">
        <f>G21</f>
        <v>108</v>
      </c>
      <c r="H26" s="13"/>
      <c r="I26" s="15"/>
    </row>
    <row r="27" spans="1:9" ht="18" customHeight="1" x14ac:dyDescent="0.2">
      <c r="A27" s="14"/>
      <c r="B27" s="6"/>
      <c r="C27" s="7"/>
      <c r="D27" s="7"/>
      <c r="E27" s="8" t="s">
        <v>26</v>
      </c>
      <c r="F27" s="13" t="s">
        <v>3</v>
      </c>
      <c r="G27" s="13">
        <f>G26*0.6</f>
        <v>64.8</v>
      </c>
      <c r="H27" s="13"/>
      <c r="I27" s="15"/>
    </row>
    <row r="28" spans="1:9" ht="9" customHeight="1" x14ac:dyDescent="0.2">
      <c r="A28" s="14"/>
      <c r="B28" s="6"/>
      <c r="C28" s="7"/>
      <c r="D28" s="7"/>
      <c r="E28" s="8"/>
      <c r="F28" s="13"/>
      <c r="G28" s="13"/>
      <c r="H28" s="13"/>
      <c r="I28" s="15"/>
    </row>
    <row r="29" spans="1:9" ht="18" customHeight="1" x14ac:dyDescent="0.2">
      <c r="A29" s="25">
        <v>3</v>
      </c>
      <c r="B29" s="26" t="s">
        <v>132</v>
      </c>
      <c r="C29" s="9"/>
      <c r="D29" s="26"/>
      <c r="E29" s="83"/>
      <c r="F29" s="84"/>
      <c r="G29" s="84"/>
      <c r="H29" s="85"/>
      <c r="I29" s="11"/>
    </row>
    <row r="30" spans="1:9" ht="18" customHeight="1" x14ac:dyDescent="0.2">
      <c r="A30" s="40" t="s">
        <v>29</v>
      </c>
      <c r="B30" s="6"/>
      <c r="C30" s="42" t="s">
        <v>41</v>
      </c>
      <c r="D30" s="12"/>
      <c r="E30" s="8"/>
      <c r="F30" s="13"/>
      <c r="G30" s="13"/>
      <c r="H30" s="13"/>
      <c r="I30" s="52"/>
    </row>
    <row r="31" spans="1:9" ht="18" customHeight="1" x14ac:dyDescent="0.2">
      <c r="A31" s="49" t="s">
        <v>62</v>
      </c>
      <c r="B31" s="6"/>
      <c r="C31" s="7"/>
      <c r="D31" s="8" t="s">
        <v>10</v>
      </c>
      <c r="F31" s="13" t="s">
        <v>5</v>
      </c>
      <c r="G31" s="13">
        <v>108</v>
      </c>
      <c r="H31" s="13"/>
      <c r="I31" s="15"/>
    </row>
    <row r="32" spans="1:9" ht="18" customHeight="1" x14ac:dyDescent="0.2">
      <c r="A32" s="49"/>
      <c r="B32" s="6"/>
      <c r="C32" s="7"/>
      <c r="D32" s="7"/>
      <c r="E32" s="7" t="s">
        <v>102</v>
      </c>
      <c r="F32" s="13"/>
      <c r="G32" s="13"/>
      <c r="H32" s="13"/>
      <c r="I32" s="15"/>
    </row>
    <row r="33" spans="1:9" ht="18" customHeight="1" x14ac:dyDescent="0.2">
      <c r="A33" s="49" t="s">
        <v>63</v>
      </c>
      <c r="B33" s="6"/>
      <c r="C33" s="7"/>
      <c r="D33" s="8" t="s">
        <v>28</v>
      </c>
      <c r="F33" s="13" t="s">
        <v>4</v>
      </c>
      <c r="G33" s="13">
        <f>8</f>
        <v>8</v>
      </c>
      <c r="H33" s="13"/>
      <c r="I33" s="15"/>
    </row>
    <row r="34" spans="1:9" ht="18" customHeight="1" x14ac:dyDescent="0.2">
      <c r="A34" s="49"/>
      <c r="B34" s="6"/>
      <c r="C34" s="7"/>
      <c r="D34" s="7"/>
      <c r="E34" s="7" t="s">
        <v>103</v>
      </c>
      <c r="F34" s="13"/>
      <c r="G34" s="13"/>
      <c r="H34" s="13"/>
      <c r="I34" s="15"/>
    </row>
    <row r="35" spans="1:9" ht="18" customHeight="1" x14ac:dyDescent="0.2">
      <c r="A35" s="49" t="s">
        <v>64</v>
      </c>
      <c r="B35" s="6"/>
      <c r="C35" s="7"/>
      <c r="D35" s="8" t="s">
        <v>11</v>
      </c>
      <c r="F35" s="13" t="s">
        <v>4</v>
      </c>
      <c r="G35" s="13">
        <v>5</v>
      </c>
      <c r="H35" s="13"/>
      <c r="I35" s="15"/>
    </row>
    <row r="36" spans="1:9" ht="18" customHeight="1" x14ac:dyDescent="0.2">
      <c r="A36" s="49"/>
      <c r="B36" s="6"/>
      <c r="C36" s="7"/>
      <c r="D36" s="7"/>
      <c r="E36" s="7" t="s">
        <v>104</v>
      </c>
      <c r="F36" s="13"/>
      <c r="G36" s="13"/>
      <c r="H36" s="13"/>
      <c r="I36" s="15"/>
    </row>
    <row r="37" spans="1:9" ht="18" customHeight="1" x14ac:dyDescent="0.2">
      <c r="A37" s="49" t="s">
        <v>65</v>
      </c>
      <c r="B37" s="6"/>
      <c r="C37" s="7"/>
      <c r="D37" s="8" t="s">
        <v>139</v>
      </c>
      <c r="F37" s="13" t="s">
        <v>5</v>
      </c>
      <c r="G37" s="13">
        <f>G9</f>
        <v>15</v>
      </c>
      <c r="H37" s="13"/>
      <c r="I37" s="15"/>
    </row>
    <row r="38" spans="1:9" ht="18" customHeight="1" x14ac:dyDescent="0.2">
      <c r="A38" s="49"/>
      <c r="B38" s="6"/>
      <c r="C38" s="7"/>
      <c r="D38" s="7"/>
      <c r="E38" s="7" t="s">
        <v>119</v>
      </c>
      <c r="F38" s="13"/>
      <c r="G38" s="13"/>
      <c r="H38" s="13"/>
      <c r="I38" s="15"/>
    </row>
    <row r="39" spans="1:9" ht="18" customHeight="1" x14ac:dyDescent="0.2">
      <c r="A39" s="49" t="s">
        <v>66</v>
      </c>
      <c r="B39" s="6"/>
      <c r="C39" s="7"/>
      <c r="D39" s="8" t="s">
        <v>138</v>
      </c>
      <c r="F39" s="13" t="s">
        <v>5</v>
      </c>
      <c r="G39" s="13">
        <f>12+6.5</f>
        <v>18.5</v>
      </c>
      <c r="H39" s="53"/>
      <c r="I39" s="15"/>
    </row>
    <row r="40" spans="1:9" ht="18" customHeight="1" x14ac:dyDescent="0.2">
      <c r="A40" s="49"/>
      <c r="B40" s="6"/>
      <c r="C40" s="7"/>
      <c r="D40" s="7"/>
      <c r="E40" s="54" t="s">
        <v>105</v>
      </c>
      <c r="F40" s="13"/>
      <c r="G40" s="13"/>
      <c r="H40" s="53"/>
      <c r="I40" s="15"/>
    </row>
    <row r="41" spans="1:9" ht="18" customHeight="1" x14ac:dyDescent="0.2">
      <c r="A41" s="49" t="s">
        <v>67</v>
      </c>
      <c r="B41" s="6"/>
      <c r="C41" s="7"/>
      <c r="D41" s="8" t="s">
        <v>140</v>
      </c>
      <c r="F41" s="13" t="s">
        <v>3</v>
      </c>
      <c r="G41" s="55">
        <f>52*1.25</f>
        <v>65</v>
      </c>
      <c r="H41" s="13"/>
      <c r="I41" s="15"/>
    </row>
    <row r="42" spans="1:9" ht="18" customHeight="1" x14ac:dyDescent="0.2">
      <c r="A42" s="56"/>
      <c r="B42" s="6"/>
      <c r="C42" s="7"/>
      <c r="D42" s="7"/>
      <c r="E42" s="57" t="s">
        <v>106</v>
      </c>
      <c r="F42" s="13"/>
      <c r="G42" s="16"/>
      <c r="H42" s="13"/>
      <c r="I42" s="52"/>
    </row>
    <row r="43" spans="1:9" ht="7" customHeight="1" x14ac:dyDescent="0.2">
      <c r="A43" s="14"/>
      <c r="B43" s="7"/>
      <c r="C43" s="7"/>
      <c r="D43" s="7"/>
      <c r="E43" s="7"/>
      <c r="F43" s="14"/>
      <c r="G43" s="7"/>
      <c r="H43" s="14"/>
      <c r="I43" s="8"/>
    </row>
    <row r="44" spans="1:9" ht="18" customHeight="1" x14ac:dyDescent="0.2">
      <c r="A44" s="40" t="s">
        <v>30</v>
      </c>
      <c r="B44" s="6"/>
      <c r="C44" s="42" t="s">
        <v>85</v>
      </c>
      <c r="D44" s="7"/>
      <c r="E44" s="7"/>
      <c r="F44" s="13"/>
      <c r="G44" s="13"/>
      <c r="H44" s="13"/>
      <c r="I44" s="15"/>
    </row>
    <row r="45" spans="1:9" ht="18" customHeight="1" x14ac:dyDescent="0.2">
      <c r="A45" s="14" t="s">
        <v>79</v>
      </c>
      <c r="B45" s="6"/>
      <c r="C45" s="7"/>
      <c r="D45" s="7"/>
      <c r="E45" s="8" t="s">
        <v>10</v>
      </c>
      <c r="F45" s="13" t="s">
        <v>5</v>
      </c>
      <c r="G45" s="13">
        <v>5.5</v>
      </c>
      <c r="H45" s="13"/>
      <c r="I45" s="15"/>
    </row>
    <row r="46" spans="1:9" ht="18" customHeight="1" x14ac:dyDescent="0.2">
      <c r="A46" s="14" t="s">
        <v>80</v>
      </c>
      <c r="B46" s="6"/>
      <c r="C46" s="7"/>
      <c r="D46" s="7"/>
      <c r="E46" s="8" t="s">
        <v>112</v>
      </c>
      <c r="F46" s="13" t="s">
        <v>4</v>
      </c>
      <c r="G46" s="13">
        <v>1</v>
      </c>
      <c r="H46" s="13"/>
      <c r="I46" s="15"/>
    </row>
    <row r="47" spans="1:9" ht="18" customHeight="1" x14ac:dyDescent="0.2">
      <c r="A47" s="14" t="s">
        <v>81</v>
      </c>
      <c r="B47" s="6"/>
      <c r="C47" s="7"/>
      <c r="D47" s="7"/>
      <c r="E47" s="8" t="s">
        <v>11</v>
      </c>
      <c r="F47" s="13" t="s">
        <v>4</v>
      </c>
      <c r="G47" s="13">
        <v>1</v>
      </c>
      <c r="H47" s="13"/>
      <c r="I47" s="15"/>
    </row>
    <row r="48" spans="1:9" ht="18" customHeight="1" x14ac:dyDescent="0.2">
      <c r="A48" s="14" t="s">
        <v>109</v>
      </c>
      <c r="B48" s="6"/>
      <c r="C48" s="7"/>
      <c r="D48" s="7"/>
      <c r="E48" s="7" t="s">
        <v>110</v>
      </c>
      <c r="F48" s="13" t="s">
        <v>5</v>
      </c>
      <c r="G48" s="13">
        <f>5+12</f>
        <v>17</v>
      </c>
      <c r="H48" s="13"/>
      <c r="I48" s="15"/>
    </row>
    <row r="49" spans="1:9" ht="18" customHeight="1" x14ac:dyDescent="0.2">
      <c r="A49" s="14" t="s">
        <v>149</v>
      </c>
      <c r="B49" s="6"/>
      <c r="C49" s="7"/>
      <c r="D49" s="7"/>
      <c r="E49" s="7" t="s">
        <v>148</v>
      </c>
      <c r="F49" s="13" t="s">
        <v>5</v>
      </c>
      <c r="G49" s="13">
        <f>48</f>
        <v>48</v>
      </c>
      <c r="H49" s="13"/>
      <c r="I49" s="15"/>
    </row>
    <row r="50" spans="1:9" ht="18" customHeight="1" x14ac:dyDescent="0.2">
      <c r="A50" s="14"/>
      <c r="B50" s="6"/>
      <c r="C50" s="7"/>
      <c r="D50" s="7"/>
      <c r="E50" s="54" t="s">
        <v>111</v>
      </c>
      <c r="F50" s="13"/>
      <c r="G50" s="58"/>
      <c r="H50" s="13"/>
      <c r="I50" s="15"/>
    </row>
    <row r="51" spans="1:9" ht="6" customHeight="1" x14ac:dyDescent="0.2">
      <c r="A51" s="14"/>
      <c r="B51" s="6"/>
      <c r="C51" s="7"/>
      <c r="D51" s="7"/>
      <c r="E51" s="111"/>
      <c r="F51" s="13"/>
      <c r="G51" s="58"/>
      <c r="H51" s="13"/>
      <c r="I51" s="15"/>
    </row>
    <row r="52" spans="1:9" ht="18" customHeight="1" x14ac:dyDescent="0.2">
      <c r="A52" s="40" t="s">
        <v>68</v>
      </c>
      <c r="B52" s="6"/>
      <c r="C52" s="42" t="s">
        <v>42</v>
      </c>
      <c r="D52" s="12"/>
      <c r="E52" s="7"/>
      <c r="F52" s="13"/>
      <c r="G52" s="59"/>
      <c r="H52" s="13"/>
      <c r="I52" s="52"/>
    </row>
    <row r="53" spans="1:9" ht="18" customHeight="1" x14ac:dyDescent="0.2">
      <c r="A53" s="14" t="s">
        <v>69</v>
      </c>
      <c r="B53" s="6"/>
      <c r="C53" s="7"/>
      <c r="D53" s="7" t="s">
        <v>15</v>
      </c>
      <c r="F53" s="13" t="s">
        <v>5</v>
      </c>
      <c r="G53" s="13">
        <f>71.5+87.5+24.7</f>
        <v>183.7</v>
      </c>
      <c r="H53" s="100"/>
      <c r="I53" s="15"/>
    </row>
    <row r="54" spans="1:9" ht="18" customHeight="1" x14ac:dyDescent="0.2">
      <c r="A54" s="14"/>
      <c r="B54" s="6"/>
      <c r="C54" s="7"/>
      <c r="D54" s="7"/>
      <c r="E54" s="54" t="s">
        <v>120</v>
      </c>
      <c r="F54" s="13"/>
      <c r="G54" s="13"/>
      <c r="H54" s="58"/>
      <c r="I54" s="15"/>
    </row>
    <row r="55" spans="1:9" ht="18" customHeight="1" x14ac:dyDescent="0.2">
      <c r="A55" s="14" t="s">
        <v>70</v>
      </c>
      <c r="B55" s="6"/>
      <c r="C55" s="7"/>
      <c r="D55" s="7" t="s">
        <v>124</v>
      </c>
      <c r="F55" s="13" t="s">
        <v>2</v>
      </c>
      <c r="G55" s="13">
        <f>G15</f>
        <v>1</v>
      </c>
      <c r="H55" s="100"/>
      <c r="I55" s="15"/>
    </row>
    <row r="56" spans="1:9" ht="18" customHeight="1" x14ac:dyDescent="0.2">
      <c r="A56" s="14"/>
      <c r="B56" s="6"/>
      <c r="C56" s="7"/>
      <c r="D56" s="7"/>
      <c r="E56" s="54" t="s">
        <v>125</v>
      </c>
      <c r="F56" s="13"/>
      <c r="G56" s="13"/>
      <c r="H56" s="58"/>
      <c r="I56" s="15"/>
    </row>
    <row r="57" spans="1:9" ht="18" customHeight="1" x14ac:dyDescent="0.2">
      <c r="A57" s="14" t="s">
        <v>71</v>
      </c>
      <c r="B57" s="6"/>
      <c r="C57" s="7"/>
      <c r="D57" s="7" t="s">
        <v>14</v>
      </c>
      <c r="F57" s="13" t="s">
        <v>4</v>
      </c>
      <c r="G57" s="13">
        <v>6</v>
      </c>
      <c r="H57" s="100"/>
      <c r="I57" s="15"/>
    </row>
    <row r="58" spans="1:9" ht="18" customHeight="1" x14ac:dyDescent="0.2">
      <c r="A58" s="14"/>
      <c r="B58" s="6"/>
      <c r="C58" s="7"/>
      <c r="D58" s="7"/>
      <c r="E58" s="54" t="s">
        <v>121</v>
      </c>
      <c r="F58" s="13"/>
      <c r="G58" s="13"/>
      <c r="H58" s="58"/>
      <c r="I58" s="15"/>
    </row>
    <row r="59" spans="1:9" ht="18" customHeight="1" x14ac:dyDescent="0.2">
      <c r="A59" s="14" t="s">
        <v>72</v>
      </c>
      <c r="B59" s="6"/>
      <c r="C59" s="7"/>
      <c r="D59" s="7" t="s">
        <v>141</v>
      </c>
      <c r="F59" s="13" t="s">
        <v>5</v>
      </c>
      <c r="G59" s="13">
        <f>G13</f>
        <v>238.25</v>
      </c>
      <c r="H59" s="100"/>
      <c r="I59" s="15"/>
    </row>
    <row r="60" spans="1:9" ht="18" customHeight="1" x14ac:dyDescent="0.2">
      <c r="A60" s="14"/>
      <c r="B60" s="6"/>
      <c r="C60" s="7"/>
      <c r="D60" s="7"/>
      <c r="E60" s="54" t="s">
        <v>120</v>
      </c>
      <c r="F60" s="13"/>
      <c r="G60" s="13"/>
      <c r="H60" s="100"/>
      <c r="I60" s="15"/>
    </row>
    <row r="61" spans="1:9" ht="18" customHeight="1" x14ac:dyDescent="0.2">
      <c r="A61" s="14" t="s">
        <v>73</v>
      </c>
      <c r="B61" s="6"/>
      <c r="C61" s="7"/>
      <c r="D61" s="7" t="s">
        <v>123</v>
      </c>
      <c r="E61" s="7"/>
      <c r="F61" s="13" t="s">
        <v>5</v>
      </c>
      <c r="G61" s="13">
        <v>12.7</v>
      </c>
      <c r="H61" s="100"/>
      <c r="I61" s="15"/>
    </row>
    <row r="62" spans="1:9" ht="18" customHeight="1" x14ac:dyDescent="0.2">
      <c r="A62" s="14"/>
      <c r="B62" s="6"/>
      <c r="C62" s="7"/>
      <c r="D62" s="7"/>
      <c r="E62" s="54" t="s">
        <v>122</v>
      </c>
      <c r="F62" s="13"/>
      <c r="G62" s="13"/>
      <c r="H62" s="58"/>
      <c r="I62" s="15"/>
    </row>
    <row r="63" spans="1:9" ht="9" customHeight="1" x14ac:dyDescent="0.2">
      <c r="A63" s="14"/>
      <c r="B63" s="7"/>
      <c r="C63" s="7"/>
      <c r="D63" s="7"/>
      <c r="E63" s="54"/>
      <c r="F63" s="13"/>
      <c r="G63" s="13"/>
      <c r="H63" s="13"/>
      <c r="I63" s="15"/>
    </row>
    <row r="64" spans="1:9" s="7" customFormat="1" ht="18" customHeight="1" x14ac:dyDescent="0.2">
      <c r="A64" s="25">
        <v>4</v>
      </c>
      <c r="B64" s="10"/>
      <c r="C64" s="26" t="s">
        <v>142</v>
      </c>
      <c r="D64" s="26"/>
      <c r="E64" s="83"/>
      <c r="F64" s="84"/>
      <c r="G64" s="84"/>
      <c r="H64" s="85"/>
      <c r="I64" s="11"/>
    </row>
    <row r="65" spans="1:11" s="7" customFormat="1" ht="18" customHeight="1" x14ac:dyDescent="0.2">
      <c r="A65" s="17" t="s">
        <v>31</v>
      </c>
      <c r="B65" s="98"/>
      <c r="C65" s="112" t="s">
        <v>42</v>
      </c>
      <c r="D65" s="20"/>
      <c r="E65" s="1"/>
      <c r="F65" s="100"/>
      <c r="G65" s="113"/>
      <c r="H65" s="100"/>
      <c r="I65" s="114"/>
    </row>
    <row r="66" spans="1:11" s="7" customFormat="1" ht="18" customHeight="1" x14ac:dyDescent="0.2">
      <c r="A66" s="101" t="s">
        <v>47</v>
      </c>
      <c r="B66" s="98"/>
      <c r="C66" s="1"/>
      <c r="D66" s="1"/>
      <c r="E66" s="99" t="s">
        <v>32</v>
      </c>
      <c r="F66" s="100" t="s">
        <v>4</v>
      </c>
      <c r="G66" s="100">
        <f>16</f>
        <v>16</v>
      </c>
      <c r="H66" s="100"/>
      <c r="I66" s="114"/>
    </row>
    <row r="67" spans="1:11" s="7" customFormat="1" ht="18" customHeight="1" x14ac:dyDescent="0.2">
      <c r="A67" s="101"/>
      <c r="B67" s="98"/>
      <c r="C67" s="1"/>
      <c r="D67" s="1"/>
      <c r="E67" s="115" t="s">
        <v>150</v>
      </c>
      <c r="F67" s="100"/>
      <c r="G67" s="100"/>
      <c r="H67" s="100"/>
      <c r="I67" s="114"/>
    </row>
    <row r="68" spans="1:11" s="7" customFormat="1" ht="18" customHeight="1" x14ac:dyDescent="0.2">
      <c r="A68" s="101" t="s">
        <v>48</v>
      </c>
      <c r="B68" s="98"/>
      <c r="C68" s="1"/>
      <c r="D68" s="1" t="s">
        <v>18</v>
      </c>
      <c r="E68" s="1"/>
      <c r="F68" s="100" t="s">
        <v>5</v>
      </c>
      <c r="G68" s="100">
        <f>10.35+11.3</f>
        <v>21.65</v>
      </c>
      <c r="H68" s="100"/>
      <c r="I68" s="109"/>
    </row>
    <row r="69" spans="1:11" s="7" customFormat="1" ht="18" customHeight="1" x14ac:dyDescent="0.2">
      <c r="A69" s="101"/>
      <c r="B69" s="98"/>
      <c r="C69" s="1"/>
      <c r="D69" s="1"/>
      <c r="E69" s="116" t="s">
        <v>151</v>
      </c>
      <c r="F69" s="100"/>
      <c r="G69" s="100"/>
      <c r="H69" s="100"/>
      <c r="I69" s="114"/>
    </row>
    <row r="70" spans="1:11" s="7" customFormat="1" ht="9" customHeight="1" x14ac:dyDescent="0.2">
      <c r="A70" s="14"/>
      <c r="B70" s="6"/>
      <c r="E70" s="8"/>
      <c r="F70" s="13"/>
      <c r="G70" s="13"/>
      <c r="H70" s="13"/>
      <c r="I70" s="15"/>
    </row>
    <row r="71" spans="1:11" s="7" customFormat="1" ht="18" customHeight="1" x14ac:dyDescent="0.2">
      <c r="A71" s="25">
        <v>5</v>
      </c>
      <c r="B71" s="26" t="s">
        <v>133</v>
      </c>
      <c r="C71" s="9"/>
      <c r="D71" s="26"/>
      <c r="E71" s="83"/>
      <c r="F71" s="84"/>
      <c r="G71" s="84"/>
      <c r="H71" s="85"/>
      <c r="I71" s="11"/>
    </row>
    <row r="72" spans="1:11" s="7" customFormat="1" ht="18" customHeight="1" x14ac:dyDescent="0.2">
      <c r="A72" s="40" t="s">
        <v>39</v>
      </c>
      <c r="B72" s="6"/>
      <c r="C72" s="60" t="s">
        <v>9</v>
      </c>
      <c r="E72" s="8"/>
      <c r="F72" s="13"/>
      <c r="G72" s="13"/>
      <c r="H72" s="14"/>
      <c r="I72" s="15"/>
    </row>
    <row r="73" spans="1:11" s="7" customFormat="1" ht="18" customHeight="1" x14ac:dyDescent="0.2">
      <c r="A73" s="14" t="s">
        <v>43</v>
      </c>
      <c r="B73" s="6"/>
      <c r="C73" s="60"/>
      <c r="D73" s="7" t="s">
        <v>92</v>
      </c>
      <c r="F73" s="13" t="s">
        <v>2</v>
      </c>
      <c r="G73" s="13">
        <v>1</v>
      </c>
      <c r="H73" s="13"/>
      <c r="I73" s="15"/>
    </row>
    <row r="74" spans="1:11" s="7" customFormat="1" ht="18" customHeight="1" x14ac:dyDescent="0.2">
      <c r="A74" s="14" t="s">
        <v>44</v>
      </c>
      <c r="B74" s="6"/>
      <c r="D74" s="8" t="s">
        <v>126</v>
      </c>
      <c r="F74" s="13" t="s">
        <v>3</v>
      </c>
      <c r="G74" s="13">
        <f>G75</f>
        <v>49.7</v>
      </c>
      <c r="H74" s="13"/>
      <c r="I74" s="15"/>
    </row>
    <row r="75" spans="1:11" s="7" customFormat="1" ht="18" customHeight="1" x14ac:dyDescent="0.2">
      <c r="A75" s="14" t="s">
        <v>49</v>
      </c>
      <c r="B75" s="6"/>
      <c r="D75" s="8" t="s">
        <v>12</v>
      </c>
      <c r="F75" s="13" t="s">
        <v>3</v>
      </c>
      <c r="G75" s="13">
        <f>G76</f>
        <v>49.7</v>
      </c>
      <c r="H75" s="13"/>
      <c r="I75" s="15"/>
    </row>
    <row r="76" spans="1:11" s="7" customFormat="1" ht="18" customHeight="1" x14ac:dyDescent="0.2">
      <c r="A76" s="14" t="s">
        <v>86</v>
      </c>
      <c r="B76" s="6"/>
      <c r="D76" s="8" t="s">
        <v>13</v>
      </c>
      <c r="F76" s="13" t="s">
        <v>3</v>
      </c>
      <c r="G76" s="13">
        <f>27.5+22.2</f>
        <v>49.7</v>
      </c>
      <c r="H76" s="13"/>
      <c r="I76" s="15"/>
      <c r="K76" s="7">
        <f>22.5+27.5</f>
        <v>50</v>
      </c>
    </row>
    <row r="77" spans="1:11" s="7" customFormat="1" ht="18" customHeight="1" x14ac:dyDescent="0.2">
      <c r="A77" s="6"/>
      <c r="B77" s="6"/>
      <c r="E77" s="61" t="s">
        <v>127</v>
      </c>
      <c r="F77" s="62"/>
      <c r="G77" s="13"/>
      <c r="H77" s="13"/>
      <c r="I77" s="15"/>
    </row>
    <row r="78" spans="1:11" s="7" customFormat="1" ht="9" customHeight="1" x14ac:dyDescent="0.2">
      <c r="A78" s="6"/>
      <c r="B78" s="6"/>
      <c r="E78" s="82"/>
      <c r="F78" s="62"/>
      <c r="G78" s="13"/>
      <c r="H78" s="13"/>
      <c r="I78" s="15"/>
    </row>
    <row r="79" spans="1:11" s="7" customFormat="1" ht="18" customHeight="1" x14ac:dyDescent="0.2">
      <c r="A79" s="41" t="s">
        <v>45</v>
      </c>
      <c r="B79" s="6"/>
      <c r="C79" s="97" t="s">
        <v>152</v>
      </c>
      <c r="E79" s="99"/>
      <c r="F79" s="62"/>
      <c r="G79" s="13"/>
      <c r="H79" s="14"/>
      <c r="I79" s="15"/>
    </row>
    <row r="80" spans="1:11" s="7" customFormat="1" ht="18" customHeight="1" x14ac:dyDescent="0.2">
      <c r="A80" s="6" t="s">
        <v>46</v>
      </c>
      <c r="B80" s="6"/>
      <c r="D80" s="7" t="s">
        <v>12</v>
      </c>
      <c r="E80" s="8"/>
      <c r="F80" s="62" t="s">
        <v>3</v>
      </c>
      <c r="G80" s="13">
        <f>27+5</f>
        <v>32</v>
      </c>
      <c r="H80" s="13"/>
      <c r="I80" s="15"/>
    </row>
    <row r="81" spans="1:9" ht="18" customHeight="1" x14ac:dyDescent="0.2">
      <c r="A81" s="6" t="s">
        <v>50</v>
      </c>
      <c r="B81" s="6"/>
      <c r="C81" s="7"/>
      <c r="D81" s="7" t="s">
        <v>13</v>
      </c>
      <c r="E81" s="8"/>
      <c r="F81" s="62" t="s">
        <v>3</v>
      </c>
      <c r="G81" s="13">
        <f>G80</f>
        <v>32</v>
      </c>
      <c r="H81" s="13"/>
      <c r="I81" s="15"/>
    </row>
    <row r="82" spans="1:9" ht="18" customHeight="1" x14ac:dyDescent="0.2">
      <c r="A82" s="98" t="s">
        <v>51</v>
      </c>
      <c r="B82" s="98"/>
      <c r="C82" s="1"/>
      <c r="D82" s="1" t="s">
        <v>153</v>
      </c>
      <c r="E82" s="99"/>
      <c r="F82" s="102" t="s">
        <v>5</v>
      </c>
      <c r="G82" s="100">
        <f>4.5*2</f>
        <v>9</v>
      </c>
      <c r="H82" s="100"/>
      <c r="I82" s="109"/>
    </row>
    <row r="83" spans="1:9" ht="18" customHeight="1" x14ac:dyDescent="0.2">
      <c r="A83" s="6"/>
      <c r="B83" s="6"/>
      <c r="C83" s="7"/>
      <c r="D83" s="7"/>
      <c r="E83" s="64" t="s">
        <v>93</v>
      </c>
      <c r="F83" s="62"/>
      <c r="G83" s="13"/>
      <c r="H83" s="13"/>
      <c r="I83" s="15"/>
    </row>
    <row r="84" spans="1:9" ht="13.5" customHeight="1" x14ac:dyDescent="0.2">
      <c r="A84" s="6"/>
      <c r="B84" s="6"/>
      <c r="C84" s="7"/>
      <c r="D84" s="7"/>
      <c r="E84" s="61"/>
      <c r="F84" s="62"/>
      <c r="G84" s="13"/>
      <c r="H84" s="13"/>
      <c r="I84" s="15"/>
    </row>
    <row r="85" spans="1:9" ht="18" customHeight="1" x14ac:dyDescent="0.2">
      <c r="A85" s="25">
        <v>6</v>
      </c>
      <c r="B85" s="26" t="s">
        <v>134</v>
      </c>
      <c r="C85" s="9"/>
      <c r="D85" s="26"/>
      <c r="E85" s="83"/>
      <c r="F85" s="84"/>
      <c r="G85" s="84"/>
      <c r="H85" s="85"/>
      <c r="I85" s="11"/>
    </row>
    <row r="86" spans="1:9" ht="18" customHeight="1" x14ac:dyDescent="0.2">
      <c r="A86" s="40" t="s">
        <v>33</v>
      </c>
      <c r="B86" s="6"/>
      <c r="C86" s="42" t="s">
        <v>41</v>
      </c>
      <c r="D86" s="7"/>
      <c r="E86" s="8"/>
      <c r="F86" s="13"/>
      <c r="G86" s="13"/>
      <c r="H86" s="14"/>
      <c r="I86" s="52"/>
    </row>
    <row r="87" spans="1:9" ht="18" customHeight="1" x14ac:dyDescent="0.2">
      <c r="A87" s="6" t="s">
        <v>74</v>
      </c>
      <c r="B87" s="6"/>
      <c r="C87" s="7"/>
      <c r="D87" s="63" t="s">
        <v>94</v>
      </c>
      <c r="E87" s="63"/>
      <c r="F87" s="13" t="s">
        <v>3</v>
      </c>
      <c r="G87" s="13">
        <f>57+40+39+42</f>
        <v>178</v>
      </c>
      <c r="H87" s="13"/>
      <c r="I87" s="15"/>
    </row>
    <row r="88" spans="1:9" ht="18" customHeight="1" x14ac:dyDescent="0.2">
      <c r="A88" s="6"/>
      <c r="B88" s="6"/>
      <c r="C88" s="7"/>
      <c r="D88" s="7"/>
      <c r="E88" s="61" t="s">
        <v>97</v>
      </c>
      <c r="F88" s="13"/>
      <c r="G88" s="13"/>
      <c r="H88" s="13"/>
      <c r="I88" s="15"/>
    </row>
    <row r="89" spans="1:9" ht="18" customHeight="1" x14ac:dyDescent="0.2">
      <c r="A89" s="40" t="s">
        <v>34</v>
      </c>
      <c r="B89" s="6"/>
      <c r="C89" s="42" t="s">
        <v>42</v>
      </c>
      <c r="D89" s="12"/>
      <c r="E89" s="8"/>
      <c r="F89" s="13"/>
      <c r="G89" s="13"/>
      <c r="H89" s="14"/>
      <c r="I89" s="15"/>
    </row>
    <row r="90" spans="1:9" ht="18" customHeight="1" x14ac:dyDescent="0.2">
      <c r="A90" s="6" t="s">
        <v>75</v>
      </c>
      <c r="B90" s="6"/>
      <c r="C90" s="7"/>
      <c r="D90" s="63" t="s">
        <v>94</v>
      </c>
      <c r="E90" s="63"/>
      <c r="F90" s="13" t="s">
        <v>3</v>
      </c>
      <c r="G90" s="13">
        <f>44+26</f>
        <v>70</v>
      </c>
      <c r="H90" s="13"/>
      <c r="I90" s="15"/>
    </row>
    <row r="91" spans="1:9" ht="18" customHeight="1" x14ac:dyDescent="0.2">
      <c r="A91" s="14"/>
      <c r="B91" s="6"/>
      <c r="C91" s="7"/>
      <c r="D91" s="7"/>
      <c r="E91" s="61" t="s">
        <v>96</v>
      </c>
      <c r="F91" s="13"/>
      <c r="G91" s="13"/>
      <c r="H91" s="13"/>
      <c r="I91" s="15"/>
    </row>
    <row r="92" spans="1:9" ht="13.5" customHeight="1" x14ac:dyDescent="0.2">
      <c r="A92" s="14"/>
      <c r="B92" s="6"/>
      <c r="C92" s="7"/>
      <c r="D92" s="7"/>
      <c r="E92" s="8"/>
      <c r="F92" s="13"/>
      <c r="G92" s="13"/>
      <c r="H92" s="13"/>
      <c r="I92" s="15"/>
    </row>
    <row r="93" spans="1:9" ht="18" customHeight="1" x14ac:dyDescent="0.2">
      <c r="A93" s="25">
        <v>7</v>
      </c>
      <c r="B93" s="26" t="s">
        <v>135</v>
      </c>
      <c r="C93" s="9"/>
      <c r="D93" s="26"/>
      <c r="E93" s="83"/>
      <c r="F93" s="84"/>
      <c r="G93" s="84"/>
      <c r="H93" s="85"/>
      <c r="I93" s="11"/>
    </row>
    <row r="94" spans="1:9" ht="18" customHeight="1" x14ac:dyDescent="0.2">
      <c r="A94" s="40" t="s">
        <v>76</v>
      </c>
      <c r="B94" s="6"/>
      <c r="C94" s="42" t="s">
        <v>41</v>
      </c>
      <c r="D94" s="12"/>
      <c r="E94" s="8"/>
      <c r="F94" s="13"/>
      <c r="G94" s="13"/>
      <c r="H94" s="13"/>
      <c r="I94" s="52"/>
    </row>
    <row r="95" spans="1:9" ht="18" customHeight="1" x14ac:dyDescent="0.2">
      <c r="A95" s="6" t="s">
        <v>77</v>
      </c>
      <c r="B95" s="6"/>
      <c r="C95" s="7"/>
      <c r="D95" s="63" t="s">
        <v>94</v>
      </c>
      <c r="E95" s="7"/>
      <c r="F95" s="13" t="s">
        <v>3</v>
      </c>
      <c r="G95" s="13">
        <f>1.6+26.8</f>
        <v>28.400000000000002</v>
      </c>
      <c r="H95" s="13"/>
      <c r="I95" s="15"/>
    </row>
    <row r="96" spans="1:9" ht="18" customHeight="1" x14ac:dyDescent="0.2">
      <c r="A96" s="6"/>
      <c r="B96" s="6"/>
      <c r="C96" s="7"/>
      <c r="D96" s="7"/>
      <c r="E96" s="61" t="s">
        <v>95</v>
      </c>
      <c r="F96" s="13"/>
      <c r="G96" s="13"/>
      <c r="H96" s="13"/>
      <c r="I96" s="15"/>
    </row>
    <row r="97" spans="1:9" ht="9" customHeight="1" x14ac:dyDescent="0.2">
      <c r="A97" s="14"/>
      <c r="B97" s="6"/>
      <c r="C97" s="7"/>
      <c r="D97" s="7"/>
      <c r="E97" s="61"/>
      <c r="F97" s="13"/>
      <c r="G97" s="13"/>
      <c r="H97" s="13"/>
      <c r="I97" s="15"/>
    </row>
    <row r="98" spans="1:9" ht="18" customHeight="1" x14ac:dyDescent="0.2">
      <c r="A98" s="104">
        <f>8</f>
        <v>8</v>
      </c>
      <c r="B98" s="18" t="s">
        <v>137</v>
      </c>
      <c r="C98" s="105"/>
      <c r="D98" s="105"/>
      <c r="E98" s="106"/>
      <c r="F98" s="107"/>
      <c r="G98" s="107"/>
      <c r="H98" s="108"/>
      <c r="I98" s="19"/>
    </row>
    <row r="99" spans="1:9" ht="18" customHeight="1" x14ac:dyDescent="0.2">
      <c r="A99" s="117" t="s">
        <v>78</v>
      </c>
      <c r="B99" s="6"/>
      <c r="C99" s="42" t="s">
        <v>98</v>
      </c>
      <c r="D99" s="12"/>
      <c r="E99" s="8"/>
      <c r="F99" s="13"/>
      <c r="G99" s="13"/>
      <c r="H99" s="13"/>
      <c r="I99" s="52"/>
    </row>
    <row r="100" spans="1:9" ht="18" customHeight="1" x14ac:dyDescent="0.2">
      <c r="A100" s="14" t="s">
        <v>99</v>
      </c>
      <c r="B100" s="6"/>
      <c r="C100" s="1" t="s">
        <v>154</v>
      </c>
      <c r="D100" s="12"/>
      <c r="E100" s="8"/>
      <c r="F100" s="13" t="s">
        <v>3</v>
      </c>
      <c r="G100" s="13">
        <f>(18*3)</f>
        <v>54</v>
      </c>
      <c r="H100" s="13"/>
      <c r="I100" s="109"/>
    </row>
    <row r="101" spans="1:9" ht="18" customHeight="1" x14ac:dyDescent="0.2">
      <c r="A101" s="14"/>
      <c r="B101" s="7"/>
      <c r="C101" s="7"/>
      <c r="D101" s="7"/>
      <c r="E101" s="61" t="s">
        <v>147</v>
      </c>
      <c r="F101" s="13"/>
      <c r="G101" s="13"/>
      <c r="H101" s="13"/>
      <c r="I101" s="109"/>
    </row>
    <row r="102" spans="1:9" ht="18" customHeight="1" x14ac:dyDescent="0.2">
      <c r="A102" s="14" t="s">
        <v>100</v>
      </c>
      <c r="B102" s="22"/>
      <c r="C102" s="2" t="s">
        <v>155</v>
      </c>
      <c r="D102" s="3"/>
      <c r="E102" s="4"/>
      <c r="F102" s="5" t="s">
        <v>2</v>
      </c>
      <c r="G102" s="5">
        <v>1</v>
      </c>
      <c r="H102" s="5"/>
      <c r="I102" s="21"/>
    </row>
    <row r="103" spans="1:9" ht="18" customHeight="1" x14ac:dyDescent="0.2">
      <c r="A103" s="40"/>
      <c r="B103" s="2"/>
      <c r="C103" s="103"/>
      <c r="D103" s="3"/>
      <c r="E103" s="4" t="s">
        <v>111</v>
      </c>
      <c r="F103" s="23"/>
      <c r="G103" s="23"/>
      <c r="H103" s="23"/>
      <c r="I103" s="24"/>
    </row>
    <row r="104" spans="1:9" ht="10" customHeight="1" x14ac:dyDescent="0.2">
      <c r="A104" s="14"/>
      <c r="B104" s="7"/>
      <c r="C104" s="42"/>
      <c r="D104" s="12"/>
      <c r="E104" s="8"/>
      <c r="F104" s="13"/>
      <c r="G104" s="13"/>
      <c r="H104" s="13"/>
      <c r="I104" s="52"/>
    </row>
    <row r="105" spans="1:9" ht="18" customHeight="1" x14ac:dyDescent="0.2">
      <c r="A105" s="25">
        <f>9</f>
        <v>9</v>
      </c>
      <c r="B105" s="26" t="s">
        <v>136</v>
      </c>
      <c r="C105" s="9"/>
      <c r="D105" s="9"/>
      <c r="E105" s="27"/>
      <c r="F105" s="84"/>
      <c r="G105" s="84"/>
      <c r="H105" s="85"/>
      <c r="I105" s="11"/>
    </row>
    <row r="106" spans="1:9" ht="18" customHeight="1" x14ac:dyDescent="0.2">
      <c r="A106" s="40" t="s">
        <v>143</v>
      </c>
      <c r="C106" s="42" t="s">
        <v>98</v>
      </c>
      <c r="D106" s="60"/>
      <c r="E106" s="8"/>
      <c r="F106" s="13"/>
      <c r="G106" s="13"/>
      <c r="H106" s="13"/>
      <c r="I106" s="52"/>
    </row>
    <row r="107" spans="1:9" ht="18" customHeight="1" x14ac:dyDescent="0.2">
      <c r="A107" s="14" t="s">
        <v>144</v>
      </c>
      <c r="B107" s="41"/>
      <c r="C107" s="7" t="s">
        <v>19</v>
      </c>
      <c r="D107" s="7"/>
      <c r="E107" s="8"/>
      <c r="F107" s="13" t="s">
        <v>5</v>
      </c>
      <c r="G107" s="13">
        <f>29.15+7</f>
        <v>36.15</v>
      </c>
      <c r="H107" s="13"/>
      <c r="I107" s="52"/>
    </row>
    <row r="108" spans="1:9" ht="18" customHeight="1" x14ac:dyDescent="0.2">
      <c r="A108" s="14"/>
      <c r="B108" s="6"/>
      <c r="C108" s="12"/>
      <c r="D108" s="7"/>
      <c r="E108" s="64" t="s">
        <v>128</v>
      </c>
      <c r="F108" s="13"/>
      <c r="G108" s="13"/>
      <c r="H108" s="13"/>
      <c r="I108" s="52"/>
    </row>
    <row r="109" spans="1:9" ht="18" customHeight="1" x14ac:dyDescent="0.2">
      <c r="A109" s="14" t="s">
        <v>145</v>
      </c>
      <c r="B109" s="41"/>
      <c r="C109" s="7" t="s">
        <v>101</v>
      </c>
      <c r="D109" s="7"/>
      <c r="E109" s="8"/>
      <c r="F109" s="13" t="s">
        <v>4</v>
      </c>
      <c r="G109" s="13">
        <v>2</v>
      </c>
      <c r="H109" s="13"/>
      <c r="I109" s="52"/>
    </row>
    <row r="110" spans="1:9" ht="18" customHeight="1" x14ac:dyDescent="0.2">
      <c r="A110" s="14"/>
      <c r="B110" s="6"/>
      <c r="C110" s="12"/>
      <c r="D110" s="7"/>
      <c r="E110" s="64" t="s">
        <v>128</v>
      </c>
      <c r="F110" s="13"/>
      <c r="G110" s="13"/>
      <c r="H110" s="13"/>
      <c r="I110" s="52"/>
    </row>
    <row r="111" spans="1:9" ht="18" customHeight="1" x14ac:dyDescent="0.2">
      <c r="A111" s="14" t="s">
        <v>146</v>
      </c>
      <c r="B111" s="41"/>
      <c r="C111" s="7" t="s">
        <v>17</v>
      </c>
      <c r="D111" s="7"/>
      <c r="E111" s="8"/>
      <c r="F111" s="13" t="s">
        <v>4</v>
      </c>
      <c r="G111" s="13">
        <v>1</v>
      </c>
      <c r="H111" s="13"/>
      <c r="I111" s="15"/>
    </row>
    <row r="112" spans="1:9" ht="18" customHeight="1" thickBot="1" x14ac:dyDescent="0.25">
      <c r="A112" s="33"/>
      <c r="B112" s="65"/>
      <c r="C112" s="66"/>
      <c r="D112" s="66"/>
      <c r="E112" s="67" t="s">
        <v>129</v>
      </c>
      <c r="F112" s="68"/>
      <c r="G112" s="68"/>
      <c r="H112" s="68"/>
      <c r="I112" s="69"/>
    </row>
    <row r="113" spans="1:9" ht="18" customHeight="1" thickBot="1" x14ac:dyDescent="0.25">
      <c r="A113" s="93"/>
      <c r="B113" s="94"/>
      <c r="C113" s="95"/>
      <c r="D113" s="95"/>
      <c r="E113" s="96"/>
      <c r="F113" s="28"/>
      <c r="G113" s="29"/>
      <c r="H113" s="30" t="s">
        <v>82</v>
      </c>
      <c r="I113" s="31"/>
    </row>
    <row r="114" spans="1:9" ht="8" customHeight="1" x14ac:dyDescent="0.2">
      <c r="A114" s="7"/>
      <c r="B114" s="7"/>
      <c r="C114" s="7"/>
      <c r="D114" s="7"/>
      <c r="E114" s="7"/>
      <c r="F114" s="32"/>
      <c r="G114" s="32"/>
      <c r="H114" s="7"/>
      <c r="I114" s="7"/>
    </row>
    <row r="115" spans="1:9" ht="18" customHeight="1" x14ac:dyDescent="0.2">
      <c r="A115" s="7"/>
      <c r="B115" s="7"/>
      <c r="C115" s="7"/>
      <c r="D115" s="7"/>
      <c r="E115" s="70" t="s">
        <v>113</v>
      </c>
      <c r="F115" s="32"/>
      <c r="G115" s="32"/>
      <c r="H115" s="7"/>
      <c r="I115" s="7"/>
    </row>
    <row r="116" spans="1:9" ht="10" customHeight="1" x14ac:dyDescent="0.2">
      <c r="A116" s="7"/>
      <c r="B116" s="7"/>
      <c r="C116" s="7"/>
      <c r="D116" s="7"/>
      <c r="E116" s="7"/>
      <c r="F116" s="32"/>
      <c r="G116" s="32"/>
      <c r="H116" s="7"/>
      <c r="I116" s="7"/>
    </row>
    <row r="117" spans="1:9" ht="18" customHeight="1" x14ac:dyDescent="0.2">
      <c r="A117" s="7"/>
      <c r="B117" s="7"/>
      <c r="C117" s="7"/>
      <c r="D117" s="7"/>
      <c r="E117" s="71" t="str">
        <f>B3</f>
        <v>TRAVAUX PREPARATOIRES - DEPOSE</v>
      </c>
      <c r="F117" s="32"/>
      <c r="G117" s="121"/>
      <c r="H117" s="122"/>
      <c r="I117" s="72" t="s">
        <v>115</v>
      </c>
    </row>
    <row r="118" spans="1:9" ht="18" customHeight="1" x14ac:dyDescent="0.2">
      <c r="A118" s="7"/>
      <c r="B118" s="7"/>
      <c r="C118" s="7"/>
      <c r="D118" s="7"/>
      <c r="E118" s="71" t="str">
        <f>B18</f>
        <v>COUVERTURE ZINC</v>
      </c>
      <c r="F118" s="32"/>
      <c r="G118" s="118"/>
      <c r="H118" s="119"/>
      <c r="I118" s="72" t="s">
        <v>115</v>
      </c>
    </row>
    <row r="119" spans="1:9" ht="18" customHeight="1" x14ac:dyDescent="0.2">
      <c r="A119" s="7"/>
      <c r="B119" s="7"/>
      <c r="C119" s="7"/>
      <c r="D119" s="7"/>
      <c r="E119" s="71" t="str">
        <f>B29</f>
        <v>ZINGUERIE</v>
      </c>
      <c r="F119" s="32"/>
      <c r="G119" s="118"/>
      <c r="H119" s="119"/>
      <c r="I119" s="72" t="s">
        <v>115</v>
      </c>
    </row>
    <row r="120" spans="1:9" ht="18" customHeight="1" x14ac:dyDescent="0.2">
      <c r="A120" s="7"/>
      <c r="B120" s="7"/>
      <c r="C120" s="7"/>
      <c r="D120" s="7"/>
      <c r="E120" s="71" t="str">
        <f>C64</f>
        <v xml:space="preserve">RACCORD D'ETANCHEITE </v>
      </c>
      <c r="F120" s="32"/>
      <c r="G120" s="118"/>
      <c r="H120" s="119"/>
      <c r="I120" s="72" t="s">
        <v>115</v>
      </c>
    </row>
    <row r="121" spans="1:9" ht="18" customHeight="1" x14ac:dyDescent="0.2">
      <c r="A121" s="7"/>
      <c r="B121" s="7"/>
      <c r="C121" s="7"/>
      <c r="D121" s="7"/>
      <c r="E121" s="71" t="str">
        <f>B71</f>
        <v>COMPLEXE DE BARDAGE ZINC A JOINT DEBOUT</v>
      </c>
      <c r="F121" s="32"/>
      <c r="G121" s="118"/>
      <c r="H121" s="119"/>
      <c r="I121" s="72" t="s">
        <v>115</v>
      </c>
    </row>
    <row r="122" spans="1:9" ht="18" customHeight="1" x14ac:dyDescent="0.2">
      <c r="A122" s="7"/>
      <c r="B122" s="7"/>
      <c r="C122" s="7"/>
      <c r="D122" s="7"/>
      <c r="E122" s="71" t="str">
        <f>B85</f>
        <v>COMPLEXE DE BARDAGE ROCKPANEL</v>
      </c>
      <c r="F122" s="32"/>
      <c r="G122" s="118"/>
      <c r="H122" s="119"/>
      <c r="I122" s="72" t="s">
        <v>115</v>
      </c>
    </row>
    <row r="123" spans="1:9" ht="18" customHeight="1" x14ac:dyDescent="0.2">
      <c r="A123" s="7"/>
      <c r="B123" s="7"/>
      <c r="C123" s="7"/>
      <c r="D123" s="7"/>
      <c r="E123" s="71" t="str">
        <f>B93</f>
        <v>COMPLEXE DE BARDAGE EN SOUS-FACES</v>
      </c>
      <c r="F123" s="32"/>
      <c r="G123" s="118"/>
      <c r="H123" s="119"/>
      <c r="I123" s="72" t="s">
        <v>115</v>
      </c>
    </row>
    <row r="124" spans="1:9" ht="18" customHeight="1" x14ac:dyDescent="0.2">
      <c r="A124" s="7"/>
      <c r="B124" s="7"/>
      <c r="C124" s="7"/>
      <c r="D124" s="7"/>
      <c r="E124" s="110" t="str">
        <f>B98</f>
        <v>CHARPENTE METALLIQUE / SERRURERIE</v>
      </c>
      <c r="F124" s="34"/>
      <c r="G124" s="125"/>
      <c r="H124" s="126"/>
      <c r="I124" s="72" t="s">
        <v>115</v>
      </c>
    </row>
    <row r="125" spans="1:9" ht="18" customHeight="1" x14ac:dyDescent="0.2">
      <c r="A125" s="7"/>
      <c r="B125" s="7"/>
      <c r="C125" s="7"/>
      <c r="D125" s="7"/>
      <c r="E125" s="71" t="str">
        <f>B105</f>
        <v>SECURISATION DE TOITURE</v>
      </c>
      <c r="F125" s="32"/>
      <c r="G125" s="118"/>
      <c r="H125" s="119"/>
      <c r="I125" s="72" t="s">
        <v>115</v>
      </c>
    </row>
    <row r="126" spans="1:9" ht="18" customHeight="1" x14ac:dyDescent="0.2">
      <c r="A126" s="7"/>
      <c r="B126" s="7"/>
      <c r="C126" s="7"/>
      <c r="D126" s="7"/>
      <c r="E126" s="71"/>
      <c r="F126" s="32"/>
      <c r="G126" s="32"/>
      <c r="H126" s="7"/>
      <c r="I126" s="7"/>
    </row>
    <row r="127" spans="1:9" ht="18" customHeight="1" x14ac:dyDescent="0.2">
      <c r="A127" s="7"/>
      <c r="B127" s="7"/>
      <c r="C127" s="7"/>
      <c r="D127" s="7"/>
      <c r="E127" s="73" t="s">
        <v>82</v>
      </c>
      <c r="F127" s="74"/>
      <c r="G127" s="127"/>
      <c r="H127" s="128"/>
      <c r="I127" s="72" t="s">
        <v>117</v>
      </c>
    </row>
    <row r="128" spans="1:9" ht="18" customHeight="1" x14ac:dyDescent="0.2">
      <c r="A128" s="7"/>
      <c r="B128" s="7"/>
      <c r="C128" s="7"/>
      <c r="D128" s="7"/>
      <c r="E128" s="71" t="s">
        <v>114</v>
      </c>
      <c r="F128" s="32"/>
      <c r="G128" s="129"/>
      <c r="H128" s="130"/>
      <c r="I128" s="72" t="s">
        <v>117</v>
      </c>
    </row>
    <row r="129" spans="1:9" ht="18" customHeight="1" x14ac:dyDescent="0.2">
      <c r="A129" s="7"/>
      <c r="B129" s="7"/>
      <c r="C129" s="7"/>
      <c r="D129" s="7"/>
      <c r="E129" s="73" t="s">
        <v>83</v>
      </c>
      <c r="F129" s="74"/>
      <c r="G129" s="123"/>
      <c r="H129" s="124"/>
      <c r="I129" s="72" t="s">
        <v>117</v>
      </c>
    </row>
    <row r="130" spans="1:9" ht="18" customHeight="1" x14ac:dyDescent="0.2">
      <c r="A130" s="7"/>
      <c r="B130" s="7"/>
      <c r="C130" s="7"/>
      <c r="D130" s="7"/>
      <c r="E130" s="75" t="s">
        <v>116</v>
      </c>
      <c r="F130" s="32"/>
      <c r="G130" s="7"/>
      <c r="H130" s="7"/>
      <c r="I130" s="7"/>
    </row>
    <row r="131" spans="1:9" ht="18" customHeight="1" x14ac:dyDescent="0.2">
      <c r="A131" s="7"/>
      <c r="B131" s="7"/>
      <c r="C131" s="7"/>
      <c r="D131" s="7"/>
      <c r="E131" s="75" t="s">
        <v>36</v>
      </c>
      <c r="F131" s="76"/>
      <c r="G131" s="77"/>
      <c r="H131" s="7"/>
      <c r="I131" s="7"/>
    </row>
    <row r="132" spans="1:9" ht="18" customHeight="1" x14ac:dyDescent="0.2">
      <c r="A132" s="7"/>
      <c r="B132" s="7"/>
      <c r="C132" s="7"/>
      <c r="D132" s="7"/>
      <c r="E132" s="75"/>
      <c r="F132" s="76"/>
      <c r="G132" s="77"/>
      <c r="H132" s="7"/>
      <c r="I132" s="7"/>
    </row>
    <row r="133" spans="1:9" ht="18" customHeight="1" x14ac:dyDescent="0.2">
      <c r="A133" s="7"/>
      <c r="B133" s="7"/>
      <c r="C133" s="7"/>
      <c r="D133" s="7"/>
      <c r="E133" s="78" t="s">
        <v>37</v>
      </c>
      <c r="F133" s="76"/>
      <c r="G133" s="77"/>
      <c r="H133" s="7"/>
      <c r="I133" s="7"/>
    </row>
    <row r="134" spans="1:9" ht="18" customHeight="1" x14ac:dyDescent="0.2">
      <c r="A134" s="7"/>
      <c r="B134" s="7"/>
      <c r="C134" s="7"/>
      <c r="D134" s="7"/>
      <c r="E134" s="79" t="s">
        <v>38</v>
      </c>
      <c r="F134" s="76"/>
      <c r="G134" s="77"/>
      <c r="H134" s="7"/>
      <c r="I134" s="7"/>
    </row>
    <row r="135" spans="1:9" ht="18" customHeight="1" x14ac:dyDescent="0.2">
      <c r="A135" s="7"/>
      <c r="B135" s="7"/>
      <c r="C135" s="7"/>
      <c r="D135" s="7"/>
      <c r="E135" s="79"/>
      <c r="F135" s="76"/>
      <c r="G135" s="77"/>
      <c r="H135" s="7"/>
      <c r="I135" s="7"/>
    </row>
    <row r="136" spans="1:9" ht="18" customHeight="1" x14ac:dyDescent="0.2">
      <c r="A136" s="7"/>
      <c r="B136" s="7"/>
      <c r="C136" s="7"/>
      <c r="D136" s="7"/>
      <c r="E136" s="79"/>
      <c r="F136" s="76"/>
      <c r="G136" s="77"/>
      <c r="H136" s="7"/>
      <c r="I136" s="7"/>
    </row>
    <row r="137" spans="1:9" ht="18" customHeight="1" x14ac:dyDescent="0.2">
      <c r="A137" s="7"/>
      <c r="B137" s="7"/>
      <c r="C137" s="7"/>
      <c r="D137" s="7"/>
      <c r="E137" s="80"/>
      <c r="F137" s="77"/>
      <c r="G137" s="77"/>
      <c r="H137" s="77"/>
      <c r="I137" s="7"/>
    </row>
    <row r="138" spans="1:9" ht="18" customHeight="1" x14ac:dyDescent="0.2">
      <c r="A138" s="7"/>
      <c r="B138" s="7"/>
      <c r="C138" s="7"/>
      <c r="D138" s="7"/>
      <c r="E138" s="14"/>
      <c r="F138" s="32"/>
      <c r="G138" s="32"/>
      <c r="H138" s="7"/>
      <c r="I138" s="7"/>
    </row>
    <row r="139" spans="1:9" ht="18" customHeight="1" x14ac:dyDescent="0.2">
      <c r="A139" s="7"/>
      <c r="B139" s="7"/>
      <c r="C139" s="7"/>
      <c r="D139" s="7"/>
      <c r="E139" s="14"/>
      <c r="F139" s="32"/>
      <c r="G139" s="32"/>
      <c r="H139" s="7"/>
      <c r="I139" s="7"/>
    </row>
    <row r="140" spans="1:9" ht="18" customHeight="1" x14ac:dyDescent="0.2">
      <c r="A140" s="7"/>
      <c r="B140" s="7"/>
      <c r="C140" s="7"/>
      <c r="D140" s="7"/>
      <c r="E140" s="14"/>
      <c r="F140" s="32"/>
      <c r="G140" s="32"/>
      <c r="H140" s="7"/>
      <c r="I140" s="7"/>
    </row>
    <row r="141" spans="1:9" ht="18" customHeight="1" x14ac:dyDescent="0.2">
      <c r="A141" s="7"/>
      <c r="B141" s="7"/>
      <c r="C141" s="7"/>
      <c r="D141" s="7"/>
      <c r="E141" s="14"/>
      <c r="F141" s="32"/>
      <c r="G141" s="32"/>
      <c r="H141" s="7"/>
      <c r="I141" s="7"/>
    </row>
    <row r="142" spans="1:9" ht="18" customHeight="1" x14ac:dyDescent="0.2">
      <c r="A142" s="7"/>
      <c r="B142" s="7"/>
      <c r="C142" s="7"/>
      <c r="D142" s="7"/>
      <c r="E142" s="14"/>
      <c r="F142" s="32"/>
      <c r="G142" s="32"/>
      <c r="H142" s="7"/>
      <c r="I142" s="7"/>
    </row>
    <row r="143" spans="1:9" ht="18" customHeight="1" x14ac:dyDescent="0.2">
      <c r="A143" s="7"/>
      <c r="B143" s="7"/>
      <c r="C143" s="7"/>
      <c r="D143" s="7"/>
      <c r="E143" s="14"/>
      <c r="F143" s="32"/>
      <c r="G143" s="32"/>
      <c r="H143" s="7"/>
      <c r="I143" s="7"/>
    </row>
    <row r="144" spans="1:9" ht="18" customHeight="1" x14ac:dyDescent="0.2">
      <c r="A144" s="7"/>
      <c r="B144" s="7"/>
      <c r="C144" s="7"/>
      <c r="D144" s="7"/>
      <c r="E144" s="33"/>
      <c r="F144" s="32"/>
      <c r="G144" s="32"/>
      <c r="H144" s="7"/>
      <c r="I144" s="7"/>
    </row>
    <row r="145" spans="1:9" ht="18" customHeight="1" x14ac:dyDescent="0.2">
      <c r="A145" s="7"/>
      <c r="B145" s="7"/>
      <c r="C145" s="7"/>
      <c r="D145" s="7"/>
      <c r="E145" s="7"/>
      <c r="F145" s="32"/>
      <c r="G145" s="32"/>
      <c r="H145" s="7"/>
      <c r="I145" s="7"/>
    </row>
  </sheetData>
  <mergeCells count="13">
    <mergeCell ref="G129:H129"/>
    <mergeCell ref="G122:H122"/>
    <mergeCell ref="G123:H123"/>
    <mergeCell ref="G124:H124"/>
    <mergeCell ref="G125:H125"/>
    <mergeCell ref="G127:H127"/>
    <mergeCell ref="G128:H128"/>
    <mergeCell ref="G121:H121"/>
    <mergeCell ref="A1:I1"/>
    <mergeCell ref="G117:H117"/>
    <mergeCell ref="G118:H118"/>
    <mergeCell ref="G119:H119"/>
    <mergeCell ref="G120:H120"/>
  </mergeCells>
  <printOptions horizontalCentered="1"/>
  <pageMargins left="0.5" right="0.5" top="1" bottom="0.8" header="0.3" footer="0.3"/>
  <pageSetup paperSize="9" scale="90" orientation="portrait" horizontalDpi="0" verticalDpi="0"/>
  <headerFooter>
    <oddHeader>&amp;CRénovation énergétique du siège social de l'URSSAF Franche-Conté à Ecole Valentin
&amp;"-,Gras"DPGF - Lot 03: Couverture - Etanchéité - Zinguerie - Bardage</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03 DPGF</vt:lpstr>
      <vt:lpstr>'Lot 03 DPGF'!_Toc213060111</vt:lpstr>
      <vt:lpstr>'Lot 03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Olivier KECH</cp:lastModifiedBy>
  <cp:lastPrinted>2025-08-20T13:11:03Z</cp:lastPrinted>
  <dcterms:created xsi:type="dcterms:W3CDTF">2025-02-23T18:52:07Z</dcterms:created>
  <dcterms:modified xsi:type="dcterms:W3CDTF">2025-11-03T17:38:39Z</dcterms:modified>
</cp:coreProperties>
</file>